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学运行计划" sheetId="1" r:id="rId1"/>
  </sheets>
  <definedNames>
    <definedName name="_xlnm._FilterDatabase" localSheetId="0" hidden="1">教学运行计划!$A$1:$M$142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<sst xmlns="http://schemas.openxmlformats.org/spreadsheetml/2006/main" count="481" uniqueCount="337">
  <si>
    <t>南京信息工程大学本科教学计划运行表</t>
  </si>
  <si>
    <r>
      <t>专业：2021级京东实验班</t>
    </r>
    <r>
      <rPr>
        <sz val="10"/>
        <color theme="1"/>
        <rFont val="Times New Roman"/>
        <charset val="134"/>
      </rPr>
      <t xml:space="preserve">         </t>
    </r>
    <r>
      <rPr>
        <sz val="10"/>
        <color theme="1"/>
        <rFont val="宋体"/>
        <charset val="134"/>
      </rPr>
      <t>专业代码：</t>
    </r>
  </si>
  <si>
    <t>课程类别</t>
  </si>
  <si>
    <t>课程性质</t>
  </si>
  <si>
    <t>课程编号</t>
  </si>
  <si>
    <t>课程名称</t>
  </si>
  <si>
    <t>课程英文名称</t>
  </si>
  <si>
    <t>学分</t>
  </si>
  <si>
    <t>总  学时</t>
  </si>
  <si>
    <t>讲课</t>
  </si>
  <si>
    <t>实验</t>
  </si>
  <si>
    <t>课外</t>
  </si>
  <si>
    <t>开课
单位</t>
  </si>
  <si>
    <t>开课
学期</t>
  </si>
  <si>
    <t>备注</t>
  </si>
  <si>
    <t>通修课程</t>
  </si>
  <si>
    <r>
      <t xml:space="preserve">必
修
</t>
    </r>
    <r>
      <rPr>
        <sz val="10"/>
        <color theme="1"/>
        <rFont val="Times New Roman"/>
        <charset val="134"/>
      </rPr>
      <t xml:space="preserve">57
</t>
    </r>
    <r>
      <rPr>
        <sz val="10"/>
        <color theme="1"/>
        <rFont val="宋体"/>
        <charset val="134"/>
      </rPr>
      <t>学
分</t>
    </r>
  </si>
  <si>
    <t>形势与政策</t>
  </si>
  <si>
    <t>Situation &amp; Policy</t>
  </si>
  <si>
    <t>马院（各）</t>
  </si>
  <si>
    <t>各</t>
  </si>
  <si>
    <t>军事理论</t>
  </si>
  <si>
    <t>Military Theory</t>
  </si>
  <si>
    <t>人武部</t>
  </si>
  <si>
    <t>思想道德修养与法律基础</t>
  </si>
  <si>
    <t>Morals and Ethics &amp; Law Fundamentals</t>
  </si>
  <si>
    <t>马院</t>
  </si>
  <si>
    <t>中国近现代史纲要</t>
  </si>
  <si>
    <t>Modern Chinese History</t>
  </si>
  <si>
    <t>马克思主义基本原理</t>
  </si>
  <si>
    <t>Marxism Basic Theory</t>
  </si>
  <si>
    <t>毛泽东思想和中国特色社会主义理论体系概论</t>
  </si>
  <si>
    <t>Introduction to Mao Zedong Thought and Theory of Socialism With Chinese Characteristics</t>
  </si>
  <si>
    <t>习近平新时代中国特色社会主义思想概论</t>
  </si>
  <si>
    <t>Introduction to Xi Jinping Thought on Socialism with Chinese Characteristics for a New Era</t>
  </si>
  <si>
    <t>职业生涯规划</t>
  </si>
  <si>
    <t>Career Development</t>
  </si>
  <si>
    <t>法政院</t>
  </si>
  <si>
    <r>
      <t>线上</t>
    </r>
    <r>
      <rPr>
        <sz val="9"/>
        <color theme="1"/>
        <rFont val="Times New Roman"/>
        <charset val="0"/>
      </rPr>
      <t>6</t>
    </r>
    <r>
      <rPr>
        <sz val="9"/>
        <color theme="1"/>
        <rFont val="宋体"/>
        <charset val="134"/>
      </rPr>
      <t>学时</t>
    </r>
  </si>
  <si>
    <t>就业指导</t>
  </si>
  <si>
    <t>Employment Guidance</t>
  </si>
  <si>
    <t>创新创业基础</t>
  </si>
  <si>
    <t xml:space="preserve">Innovation and entrepreneurship Foundation </t>
  </si>
  <si>
    <t>管工院</t>
  </si>
  <si>
    <t>3</t>
  </si>
  <si>
    <r>
      <t>体育（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</si>
  <si>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）</t>
    </r>
  </si>
  <si>
    <t>体育部</t>
  </si>
  <si>
    <r>
      <t>体育（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</si>
  <si>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）</t>
    </r>
  </si>
  <si>
    <r>
      <t>体育（</t>
    </r>
    <r>
      <rPr>
        <sz val="9"/>
        <color theme="1"/>
        <rFont val="Times New Roman"/>
        <charset val="0"/>
      </rPr>
      <t>3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</si>
  <si>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0"/>
      </rPr>
      <t>3</t>
    </r>
    <r>
      <rPr>
        <sz val="9"/>
        <color theme="1"/>
        <rFont val="宋体"/>
        <charset val="134"/>
      </rPr>
      <t>）</t>
    </r>
  </si>
  <si>
    <r>
      <t>体育（</t>
    </r>
    <r>
      <rPr>
        <sz val="9"/>
        <color theme="1"/>
        <rFont val="Times New Roman"/>
        <charset val="0"/>
      </rPr>
      <t>4</t>
    </r>
    <r>
      <rPr>
        <sz val="9"/>
        <color theme="1"/>
        <rFont val="宋体"/>
        <charset val="134"/>
      </rPr>
      <t>）</t>
    </r>
  </si>
  <si>
    <r>
      <t>Physical Education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0"/>
      </rPr>
      <t>4</t>
    </r>
    <r>
      <rPr>
        <sz val="9"/>
        <color theme="1"/>
        <rFont val="宋体"/>
        <charset val="134"/>
      </rPr>
      <t>）</t>
    </r>
  </si>
  <si>
    <t>大学计算机基础</t>
  </si>
  <si>
    <t>Fundamentals of Computer Science</t>
  </si>
  <si>
    <t>计软院</t>
  </si>
  <si>
    <r>
      <t>计算机程序设计（</t>
    </r>
    <r>
      <rPr>
        <sz val="9"/>
        <color theme="1"/>
        <rFont val="Times New Roman"/>
        <charset val="0"/>
      </rPr>
      <t>Python</t>
    </r>
    <r>
      <rPr>
        <sz val="9"/>
        <color theme="1"/>
        <rFont val="宋体"/>
        <charset val="134"/>
      </rPr>
      <t>）Ⅱ</t>
    </r>
  </si>
  <si>
    <r>
      <t>Python Programming</t>
    </r>
    <r>
      <rPr>
        <sz val="9"/>
        <color theme="1"/>
        <rFont val="宋体"/>
        <charset val="134"/>
      </rPr>
      <t>Ⅱ</t>
    </r>
  </si>
  <si>
    <t>心理健康教育</t>
  </si>
  <si>
    <t>Psychological Health Education</t>
  </si>
  <si>
    <t>教师院</t>
  </si>
  <si>
    <t>1</t>
  </si>
  <si>
    <t>大气科学概论</t>
  </si>
  <si>
    <t>Introduction to Atmospheric Science</t>
  </si>
  <si>
    <t>应气院</t>
  </si>
  <si>
    <r>
      <t>通用英语（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）</t>
    </r>
  </si>
  <si>
    <r>
      <t>English for General Purpose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）</t>
    </r>
  </si>
  <si>
    <t>文学院</t>
  </si>
  <si>
    <r>
      <t>通用英语（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）</t>
    </r>
  </si>
  <si>
    <r>
      <t>English for General Purpose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）</t>
    </r>
  </si>
  <si>
    <r>
      <t>学术英语（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）</t>
    </r>
  </si>
  <si>
    <r>
      <t>English for Academic Purpose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）</t>
    </r>
  </si>
  <si>
    <r>
      <t>学术英语（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）</t>
    </r>
  </si>
  <si>
    <r>
      <t>English for Academic Purpose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）</t>
    </r>
  </si>
  <si>
    <r>
      <t>高等数学Ⅱ（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）</t>
    </r>
  </si>
  <si>
    <r>
      <t>Advanced Mathematics</t>
    </r>
    <r>
      <rPr>
        <sz val="9"/>
        <color theme="1"/>
        <rFont val="宋体"/>
        <charset val="134"/>
      </rPr>
      <t>Ⅱ（</t>
    </r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）</t>
    </r>
  </si>
  <si>
    <t>数统院</t>
  </si>
  <si>
    <r>
      <t>高等数学Ⅱ（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）</t>
    </r>
  </si>
  <si>
    <r>
      <t>Advanced Mathematics</t>
    </r>
    <r>
      <rPr>
        <sz val="9"/>
        <color theme="1"/>
        <rFont val="宋体"/>
        <charset val="134"/>
      </rPr>
      <t>Ⅱ（</t>
    </r>
    <r>
      <rPr>
        <sz val="9"/>
        <color theme="1"/>
        <rFont val="Times New Roman"/>
        <charset val="0"/>
      </rPr>
      <t>2</t>
    </r>
    <r>
      <rPr>
        <sz val="9"/>
        <color theme="1"/>
        <rFont val="宋体"/>
        <charset val="134"/>
      </rPr>
      <t>）</t>
    </r>
  </si>
  <si>
    <t>线性代数</t>
  </si>
  <si>
    <t>Linear Algebra</t>
  </si>
  <si>
    <t>2</t>
  </si>
  <si>
    <t>概率统计</t>
  </si>
  <si>
    <t>Probability Theory and Statistics</t>
  </si>
  <si>
    <t>应修合计</t>
  </si>
  <si>
    <t>通识课程</t>
  </si>
  <si>
    <r>
      <t xml:space="preserve">选
修
</t>
    </r>
    <r>
      <rPr>
        <sz val="9"/>
        <color theme="1"/>
        <rFont val="Times New Roman"/>
        <charset val="134"/>
      </rPr>
      <t xml:space="preserve">10
</t>
    </r>
    <r>
      <rPr>
        <sz val="9"/>
        <color theme="1"/>
        <rFont val="宋体"/>
        <charset val="134"/>
      </rPr>
      <t>学
分</t>
    </r>
  </si>
  <si>
    <t>核心</t>
  </si>
  <si>
    <r>
      <t>在经典阅读与写作、人文与社会、艺术与鉴赏、自然与科技、创新与创业、劳动与生活等</t>
    </r>
    <r>
      <rPr>
        <sz val="8"/>
        <color theme="1"/>
        <rFont val="Times New Roman"/>
        <charset val="0"/>
      </rPr>
      <t>6</t>
    </r>
    <r>
      <rPr>
        <sz val="8"/>
        <color theme="1"/>
        <rFont val="宋体"/>
        <charset val="134"/>
      </rPr>
      <t>大模块中选修3个不同模块课程（全校学生必须选修2个学分的公共艺术类课程，文管类学生必须选修自然科学类课程2个学分）；</t>
    </r>
    <r>
      <rPr>
        <sz val="8"/>
        <color theme="1"/>
        <rFont val="Times New Roman"/>
        <charset val="0"/>
      </rPr>
      <t>“</t>
    </r>
    <r>
      <rPr>
        <sz val="8"/>
        <color theme="1"/>
        <rFont val="宋体"/>
        <charset val="134"/>
      </rPr>
      <t>四史</t>
    </r>
    <r>
      <rPr>
        <sz val="8"/>
        <color theme="1"/>
        <rFont val="Times New Roman"/>
        <charset val="0"/>
      </rPr>
      <t>”</t>
    </r>
    <r>
      <rPr>
        <sz val="8"/>
        <color theme="1"/>
        <rFont val="宋体"/>
        <charset val="134"/>
      </rPr>
      <t>及</t>
    </r>
    <r>
      <rPr>
        <sz val="8"/>
        <color theme="1"/>
        <rFont val="Times New Roman"/>
        <charset val="0"/>
      </rPr>
      <t>“</t>
    </r>
    <r>
      <rPr>
        <sz val="8"/>
        <color theme="1"/>
        <rFont val="宋体"/>
        <charset val="134"/>
      </rPr>
      <t>安全教育</t>
    </r>
    <r>
      <rPr>
        <sz val="8"/>
        <color theme="1"/>
        <rFont val="Times New Roman"/>
        <charset val="0"/>
      </rPr>
      <t>”</t>
    </r>
    <r>
      <rPr>
        <sz val="8"/>
        <color theme="1"/>
        <rFont val="宋体"/>
        <charset val="134"/>
      </rPr>
      <t>课程必须各选修不低于</t>
    </r>
    <r>
      <rPr>
        <sz val="8"/>
        <color theme="1"/>
        <rFont val="Times New Roman"/>
        <charset val="0"/>
      </rPr>
      <t>1</t>
    </r>
    <r>
      <rPr>
        <sz val="8"/>
        <color theme="1"/>
        <rFont val="宋体"/>
        <charset val="134"/>
      </rPr>
      <t>学分。</t>
    </r>
  </si>
  <si>
    <t>部分课程可选择在线修读</t>
  </si>
  <si>
    <t>拓展</t>
  </si>
  <si>
    <t>知识广场、讲座论坛、新生研讨课、高校联盟课程等</t>
  </si>
  <si>
    <t>学科基础课程</t>
  </si>
  <si>
    <r>
      <t xml:space="preserve">必
修
</t>
    </r>
    <r>
      <rPr>
        <sz val="9"/>
        <color theme="1"/>
        <rFont val="Times New Roman"/>
        <charset val="134"/>
      </rPr>
      <t xml:space="preserve">21
</t>
    </r>
    <r>
      <rPr>
        <sz val="9"/>
        <color theme="1"/>
        <rFont val="宋体"/>
        <charset val="134"/>
      </rPr>
      <t>学
分</t>
    </r>
  </si>
  <si>
    <t>管理学原理</t>
  </si>
  <si>
    <t>Management</t>
  </si>
  <si>
    <t>商学院</t>
  </si>
  <si>
    <r>
      <t>线上</t>
    </r>
    <r>
      <rPr>
        <sz val="9"/>
        <color theme="1"/>
        <rFont val="Times New Roman"/>
        <charset val="134"/>
      </rPr>
      <t>24</t>
    </r>
    <r>
      <rPr>
        <sz val="9"/>
        <color theme="1"/>
        <rFont val="宋体"/>
        <charset val="134"/>
      </rPr>
      <t>学时</t>
    </r>
  </si>
  <si>
    <t>市场营销学</t>
  </si>
  <si>
    <t>Marketing</t>
  </si>
  <si>
    <t>组织行为学</t>
  </si>
  <si>
    <t>Organizational Behavior</t>
  </si>
  <si>
    <t>微观经济学</t>
  </si>
  <si>
    <t>Microeconomics</t>
  </si>
  <si>
    <t>会计学</t>
  </si>
  <si>
    <t>Accounting</t>
  </si>
  <si>
    <t>运筹学</t>
  </si>
  <si>
    <t>Operations Research</t>
  </si>
  <si>
    <t>大数据与人工智能基础</t>
  </si>
  <si>
    <t>Fundamentals of Big Data, Artificial Intelligence</t>
  </si>
  <si>
    <t>宏观经济学</t>
  </si>
  <si>
    <t>Macroeconomics</t>
  </si>
  <si>
    <t>专业主干课程</t>
  </si>
  <si>
    <r>
      <t>必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修</t>
    </r>
    <r>
      <rPr>
        <sz val="9"/>
        <color theme="1"/>
        <rFont val="Times New Roman"/>
        <charset val="134"/>
      </rPr>
      <t xml:space="preserve">
24
</t>
    </r>
    <r>
      <rPr>
        <sz val="9"/>
        <color theme="1"/>
        <rFont val="宋体"/>
        <charset val="134"/>
      </rPr>
      <t>学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分</t>
    </r>
  </si>
  <si>
    <t>数据库原理及应用</t>
  </si>
  <si>
    <t>Fundamentals of Database</t>
  </si>
  <si>
    <t>供应链管理基础（共建）</t>
  </si>
  <si>
    <r>
      <t>Fundamentals of Supply Chain Management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</si>
  <si>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计量经济学</t>
  </si>
  <si>
    <t>Econometrics</t>
  </si>
  <si>
    <r>
      <t>线上</t>
    </r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学时</t>
    </r>
  </si>
  <si>
    <t>运营管理</t>
  </si>
  <si>
    <t>Operations Management</t>
  </si>
  <si>
    <t>管理信息系统（共建）</t>
  </si>
  <si>
    <r>
      <t>Management Information System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</si>
  <si>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财务管理（共建）</t>
  </si>
  <si>
    <r>
      <t>Financial Management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</si>
  <si>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金融学（共建）</t>
  </si>
  <si>
    <r>
      <t>Finance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</si>
  <si>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国际贸易理论（共建）</t>
  </si>
  <si>
    <r>
      <t>International Trade Theory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</si>
  <si>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人力资源管理（共建）</t>
  </si>
  <si>
    <r>
      <t xml:space="preserve">Human Resource Management 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</si>
  <si>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专业选修课程（至少16学分）</t>
  </si>
  <si>
    <t>物流管理与工程类</t>
  </si>
  <si>
    <t>国际电子商务（双语）</t>
  </si>
  <si>
    <r>
      <t>International Electronic Commerce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</si>
  <si>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供应链管理模块</t>
  </si>
  <si>
    <t>供应链风险管理</t>
  </si>
  <si>
    <t>Supply Chain Risk Management</t>
  </si>
  <si>
    <t>绿色供应链（双语）</t>
  </si>
  <si>
    <r>
      <t>Green Supply Chain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</si>
  <si>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供应链建模与仿真（共建）</t>
  </si>
  <si>
    <r>
      <t>Supply Chain Modeling and Simulation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</si>
  <si>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供应链系统规划与设计（共建）</t>
  </si>
  <si>
    <r>
      <t>Supply Chain Planning and Design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</si>
  <si>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物联网与智慧供应链（共建）</t>
  </si>
  <si>
    <r>
      <t>Internet of Things and Intelligent Supply Chain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</si>
  <si>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采购与库存管理（共建）</t>
  </si>
  <si>
    <r>
      <t>Procurement and Inventory Management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</si>
  <si>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物流管理模块</t>
  </si>
  <si>
    <t>运输与配送管理（共建）</t>
  </si>
  <si>
    <r>
      <t xml:space="preserve">Transportation and Distribution Management 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</si>
  <si>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物流系统工程</t>
  </si>
  <si>
    <t>Logistics System Engineering</t>
  </si>
  <si>
    <t>第三方物流</t>
  </si>
  <si>
    <t>Third Party Logistics</t>
  </si>
  <si>
    <t>物流成本管理</t>
  </si>
  <si>
    <t>Logistics Cost Management</t>
  </si>
  <si>
    <t>管理科学与工程类</t>
  </si>
  <si>
    <t>信息检索</t>
  </si>
  <si>
    <t>Information Retrieval</t>
  </si>
  <si>
    <t>管理科学与工程模块</t>
  </si>
  <si>
    <r>
      <t>商务智能与数据挖掘</t>
    </r>
    <r>
      <rPr>
        <sz val="9"/>
        <color theme="1"/>
        <rFont val="Times New Roman"/>
        <charset val="134"/>
      </rPr>
      <t xml:space="preserve"> </t>
    </r>
  </si>
  <si>
    <t>Business Intelligence and Data Mining</t>
  </si>
  <si>
    <t>数据创新思维</t>
  </si>
  <si>
    <t>Data Innovation Basics</t>
  </si>
  <si>
    <t>预测与决策</t>
  </si>
  <si>
    <t>Prediction and Decision</t>
  </si>
  <si>
    <t>数据可视化与应用</t>
  </si>
  <si>
    <t>Data  Visulization and Application</t>
  </si>
  <si>
    <t>信息博弈论</t>
  </si>
  <si>
    <t>Information Game Theory</t>
  </si>
  <si>
    <r>
      <t>Web</t>
    </r>
    <r>
      <rPr>
        <sz val="9"/>
        <color theme="1"/>
        <rFont val="宋体"/>
        <charset val="134"/>
      </rPr>
      <t>程序设计</t>
    </r>
  </si>
  <si>
    <t>Web Programming</t>
  </si>
  <si>
    <t>大数据项目管理</t>
  </si>
  <si>
    <t>Project Management in Big Data</t>
  </si>
  <si>
    <t>气象大数据分析</t>
  </si>
  <si>
    <t>Meteorological Big Data Analytics</t>
  </si>
  <si>
    <t>科学数据分析</t>
  </si>
  <si>
    <t>Scientific Data Analysis</t>
  </si>
  <si>
    <t>工商管理类</t>
  </si>
  <si>
    <t>中级财务会计</t>
  </si>
  <si>
    <r>
      <t>Intermediate Financial Accounting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）</t>
    </r>
  </si>
  <si>
    <t>财务管理与会计学模块</t>
  </si>
  <si>
    <t>税法</t>
  </si>
  <si>
    <t>Law of Tax</t>
  </si>
  <si>
    <t>会计信息系统</t>
  </si>
  <si>
    <t>Accounting Information System</t>
  </si>
  <si>
    <t>财经法规与职业道德</t>
  </si>
  <si>
    <t>Financial Regulations and Occupation Moral</t>
  </si>
  <si>
    <t>成本管理会计</t>
  </si>
  <si>
    <t>Cost  and Management Accounting</t>
  </si>
  <si>
    <t>高级财务会计</t>
  </si>
  <si>
    <t>Advanced Financial Accounting</t>
  </si>
  <si>
    <t>审计学</t>
  </si>
  <si>
    <t>Auditing</t>
  </si>
  <si>
    <t>财务分析</t>
  </si>
  <si>
    <t>Financial Statement Analysis</t>
  </si>
  <si>
    <t>公司战略与风险管理</t>
  </si>
  <si>
    <t>Strategic Management of Enterprises</t>
  </si>
  <si>
    <t>高级财务管理</t>
  </si>
  <si>
    <t>Advanced Financial Management</t>
  </si>
  <si>
    <t>组织设计与工作分析</t>
  </si>
  <si>
    <t>Organizations Designing and Job Analysis</t>
  </si>
  <si>
    <t>人力资源管理模块</t>
  </si>
  <si>
    <r>
      <t>招聘与人才测评</t>
    </r>
    <r>
      <rPr>
        <sz val="9"/>
        <color theme="1"/>
        <rFont val="Times New Roman"/>
        <charset val="134"/>
      </rPr>
      <t xml:space="preserve">                                 </t>
    </r>
  </si>
  <si>
    <t>Recruitment and Talent Assessment</t>
  </si>
  <si>
    <t>管理数据分析方法</t>
  </si>
  <si>
    <t>Manage Data Analysis and Method</t>
  </si>
  <si>
    <r>
      <t>培训与开发</t>
    </r>
    <r>
      <rPr>
        <sz val="9"/>
        <color theme="1"/>
        <rFont val="Times New Roman"/>
        <charset val="134"/>
      </rPr>
      <t xml:space="preserve">  </t>
    </r>
  </si>
  <si>
    <t>Training and Development</t>
  </si>
  <si>
    <r>
      <t>绩效管理</t>
    </r>
    <r>
      <rPr>
        <sz val="9"/>
        <color theme="1"/>
        <rFont val="Times New Roman"/>
        <charset val="134"/>
      </rPr>
      <t xml:space="preserve"> </t>
    </r>
  </si>
  <si>
    <t>Performance Management</t>
  </si>
  <si>
    <r>
      <t>薪酬管理</t>
    </r>
    <r>
      <rPr>
        <sz val="9"/>
        <color theme="1"/>
        <rFont val="Times New Roman"/>
        <charset val="134"/>
      </rPr>
      <t xml:space="preserve">                                                </t>
    </r>
  </si>
  <si>
    <t>Compensation Management</t>
  </si>
  <si>
    <r>
      <t>劳动关系管理</t>
    </r>
    <r>
      <rPr>
        <sz val="9"/>
        <color theme="1"/>
        <rFont val="Times New Roman"/>
        <charset val="134"/>
      </rPr>
      <t xml:space="preserve">                              </t>
    </r>
  </si>
  <si>
    <t>Labor Relations Management</t>
  </si>
  <si>
    <t>领导科学与艺术</t>
  </si>
  <si>
    <t>The Art and Science of Leadership</t>
  </si>
  <si>
    <t>国际人力资源管理（双语）</t>
  </si>
  <si>
    <r>
      <t xml:space="preserve">International Human Resource Management 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</si>
  <si>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人力资源服务理论与实务</t>
  </si>
  <si>
    <t>Human Resource Service theory and Practice</t>
  </si>
  <si>
    <t>经济金融与贸易类</t>
  </si>
  <si>
    <t>国际贸易实务（双语）</t>
  </si>
  <si>
    <r>
      <t>International Trade Practice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</si>
  <si>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国际经济与贸易模块</t>
  </si>
  <si>
    <t>国际结算（双语）</t>
  </si>
  <si>
    <r>
      <t>International Settlement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</si>
  <si>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国际经济学</t>
  </si>
  <si>
    <t>international economics</t>
  </si>
  <si>
    <t>产业经济学</t>
  </si>
  <si>
    <t>Industrial Economics</t>
  </si>
  <si>
    <t>国际商务函电（双语）</t>
  </si>
  <si>
    <r>
      <t>international business correspondence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</si>
  <si>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跨国公司理论与实务</t>
  </si>
  <si>
    <t>Transnational Coorporation Theory and Practice</t>
  </si>
  <si>
    <t>国际商务谈判</t>
  </si>
  <si>
    <t>International Business Negotiation</t>
  </si>
  <si>
    <t>外贸运输与保险</t>
  </si>
  <si>
    <t>Foreign Trade Transportation and Insurance</t>
  </si>
  <si>
    <t>市场调查与预测</t>
  </si>
  <si>
    <t>Market Research and Prediction</t>
  </si>
  <si>
    <t>经济统计学模块</t>
  </si>
  <si>
    <t>应用多元统计</t>
  </si>
  <si>
    <t>Applied Multivariate Statistical Analysis</t>
  </si>
  <si>
    <t>企业经营统计学</t>
  </si>
  <si>
    <t>The Statistics for Enterprise Management</t>
  </si>
  <si>
    <t>国民经济统计学</t>
  </si>
  <si>
    <t>National Economic Statistics</t>
  </si>
  <si>
    <t>非参数统计</t>
  </si>
  <si>
    <t>Nonparametric Statistics</t>
  </si>
  <si>
    <t>应用时间序列分析</t>
  </si>
  <si>
    <t>Applied Time Series Analysis</t>
  </si>
  <si>
    <t>统计建模与数据分析</t>
  </si>
  <si>
    <t>Statistical Modeling and Data Analysis</t>
  </si>
  <si>
    <t>面板数据计量经济学</t>
  </si>
  <si>
    <t>Panel Data Econometrics</t>
  </si>
  <si>
    <t>数理金融</t>
  </si>
  <si>
    <t>Financial Mathematics</t>
  </si>
  <si>
    <r>
      <t>R</t>
    </r>
    <r>
      <rPr>
        <sz val="9"/>
        <color theme="1"/>
        <rFont val="SimSun"/>
        <charset val="134"/>
      </rPr>
      <t>语言与数据可视化</t>
    </r>
  </si>
  <si>
    <t xml:space="preserve">Data  Visulization with R </t>
  </si>
  <si>
    <t>综合实践教学环节</t>
  </si>
  <si>
    <t>必修25.5学分</t>
  </si>
  <si>
    <t>中国近现代史纲要实践</t>
  </si>
  <si>
    <t>Modern Chinese History Practice</t>
  </si>
  <si>
    <t>1W</t>
  </si>
  <si>
    <t>毛泽东思想和中国特色社会主义理论体系概论实践</t>
  </si>
  <si>
    <t>Introduction to Mao Zedong Thought and Theory of Socialism with Chinese Characteristics Practice</t>
  </si>
  <si>
    <t>军训</t>
  </si>
  <si>
    <t>Military Training</t>
  </si>
  <si>
    <t>2W</t>
  </si>
  <si>
    <t>暑期社会实践</t>
  </si>
  <si>
    <t>Summer Social Practice</t>
  </si>
  <si>
    <t>6W</t>
  </si>
  <si>
    <t>暑期</t>
  </si>
  <si>
    <r>
      <t>企业经营模拟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共建</t>
    </r>
    <r>
      <rPr>
        <sz val="9"/>
        <color theme="1"/>
        <rFont val="Times New Roman"/>
        <charset val="134"/>
      </rPr>
      <t>)</t>
    </r>
  </si>
  <si>
    <r>
      <t>Business Operation Simulation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</si>
  <si>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r>
      <t>大数据管理与分析综合实训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共建</t>
    </r>
    <r>
      <rPr>
        <sz val="9"/>
        <color theme="1"/>
        <rFont val="Times New Roman"/>
        <charset val="134"/>
      </rPr>
      <t>)</t>
    </r>
  </si>
  <si>
    <r>
      <t>Big Data Management and Analysis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</si>
  <si>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r>
      <t>毕业实习</t>
    </r>
    <r>
      <rPr>
        <sz val="9"/>
        <color theme="1"/>
        <rFont val="Times New Roman"/>
        <charset val="134"/>
      </rPr>
      <t>(</t>
    </r>
    <r>
      <rPr>
        <sz val="9"/>
        <color theme="1"/>
        <rFont val="宋体"/>
        <charset val="134"/>
      </rPr>
      <t>共建</t>
    </r>
    <r>
      <rPr>
        <sz val="9"/>
        <color theme="1"/>
        <rFont val="Times New Roman"/>
        <charset val="134"/>
      </rPr>
      <t>)</t>
    </r>
  </si>
  <si>
    <r>
      <t>Graduation Practice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</si>
  <si>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4W</t>
  </si>
  <si>
    <t>毕业设计（论文）</t>
  </si>
  <si>
    <r>
      <t>Graduation Design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Dissertation</t>
    </r>
    <r>
      <rPr>
        <sz val="9"/>
        <color theme="1"/>
        <rFont val="宋体"/>
        <charset val="134"/>
      </rPr>
      <t>）</t>
    </r>
  </si>
  <si>
    <t>12W</t>
  </si>
  <si>
    <r>
      <t>7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8</t>
    </r>
  </si>
  <si>
    <t>劳动（实践）</t>
  </si>
  <si>
    <t>Labour Practice</t>
  </si>
  <si>
    <t>1-7</t>
  </si>
  <si>
    <t>创新创业训练</t>
  </si>
  <si>
    <t>通过学科竞赛、创新训练项目、发表论文、发明专利、技能证书等方式获得</t>
  </si>
  <si>
    <t>该部分学分不含在总学分内</t>
  </si>
  <si>
    <t>应修小计</t>
  </si>
  <si>
    <t>选
修
至
少
12.5
学
分</t>
  </si>
  <si>
    <r>
      <t>Stata</t>
    </r>
    <r>
      <rPr>
        <sz val="9"/>
        <color theme="1"/>
        <rFont val="宋体"/>
        <charset val="134"/>
      </rPr>
      <t>综合实践</t>
    </r>
  </si>
  <si>
    <t>Stata Comprehensive Practice</t>
  </si>
  <si>
    <t>论文写作和文献检索</t>
  </si>
  <si>
    <t>Academic Writing &amp; Literature retrieval</t>
  </si>
  <si>
    <r>
      <t>ERP</t>
    </r>
    <r>
      <rPr>
        <sz val="9"/>
        <color theme="1"/>
        <rFont val="宋体"/>
        <charset val="134"/>
      </rPr>
      <t>综合实践</t>
    </r>
  </si>
  <si>
    <t>ERP Supply Chain Management Comprehensive Practice Comprehensive Practice</t>
  </si>
  <si>
    <t>会计电算化</t>
  </si>
  <si>
    <t>Accounting by Electronic Data Processing</t>
  </si>
  <si>
    <t>2w</t>
  </si>
  <si>
    <t>财务管理与会计学模块实训</t>
  </si>
  <si>
    <t>会计综合实训（共建）</t>
  </si>
  <si>
    <t>Accounting Practice</t>
  </si>
  <si>
    <t>财务管理综合实训（共建）</t>
  </si>
  <si>
    <t>Financial Management Pranctice</t>
  </si>
  <si>
    <t>人力资源管理社会调研</t>
  </si>
  <si>
    <t>Social Research of HRM</t>
  </si>
  <si>
    <t>3W</t>
  </si>
  <si>
    <t>人力资源管理模块实训</t>
  </si>
  <si>
    <t>薪酬管理实训（共建）</t>
  </si>
  <si>
    <t>Compensation Management Practice</t>
  </si>
  <si>
    <t>物流系统建模与仿真实践（共建）</t>
  </si>
  <si>
    <r>
      <t>System Modeling and Simulation Practice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Co-construction</t>
    </r>
    <r>
      <rPr>
        <sz val="9"/>
        <color theme="1"/>
        <rFont val="宋体"/>
        <charset val="134"/>
      </rPr>
      <t>）</t>
    </r>
  </si>
  <si>
    <t>物流与供应链管理模块实训</t>
  </si>
  <si>
    <t>供应链调查与分析</t>
  </si>
  <si>
    <t>Supply Chain Investigation and Analysis</t>
  </si>
  <si>
    <t>2.5W</t>
  </si>
  <si>
    <t>经管数量分析实践</t>
  </si>
  <si>
    <t>Practice of Economic Management Quantity Analysis</t>
  </si>
  <si>
    <t>数学建模实践</t>
  </si>
  <si>
    <t>Mathematical Modeling Practice</t>
  </si>
  <si>
    <r>
      <t>管理科学与工程模块实训</t>
    </r>
    <r>
      <rPr>
        <sz val="9"/>
        <color theme="1"/>
        <rFont val="Times New Roman"/>
        <charset val="134"/>
      </rPr>
      <t xml:space="preserve">
</t>
    </r>
  </si>
  <si>
    <r>
      <t>移动</t>
    </r>
    <r>
      <rPr>
        <sz val="9"/>
        <color theme="1"/>
        <rFont val="Times New Roman"/>
        <charset val="134"/>
      </rPr>
      <t>APP</t>
    </r>
    <r>
      <rPr>
        <sz val="9"/>
        <color theme="1"/>
        <rFont val="宋体"/>
        <charset val="134"/>
      </rPr>
      <t>设计与开发</t>
    </r>
  </si>
  <si>
    <t>Mobile APP Design and Development</t>
  </si>
  <si>
    <t>复杂网络仿真（共建）</t>
  </si>
  <si>
    <t>Simulation of Complex Network</t>
  </si>
  <si>
    <t>外贸单证实习</t>
  </si>
  <si>
    <t>Trade documents Internship</t>
  </si>
  <si>
    <t>国际贸易实训（共建）</t>
  </si>
  <si>
    <t xml:space="preserve">International Trade Practice Training </t>
  </si>
  <si>
    <t>毕业总学分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</si>
</sst>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0"/>
    </font>
    <font>
      <sz val="9"/>
      <color theme="1"/>
      <name val="宋体"/>
      <charset val="134"/>
    </font>
    <font>
      <sz val="9"/>
      <color theme="1"/>
      <name val="Times New Roman"/>
      <charset val="0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8"/>
      <color theme="1"/>
      <name val="宋体"/>
      <charset val="134"/>
    </font>
    <font>
      <sz val="9"/>
      <color theme="1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Times New Roman"/>
      <charset val="134"/>
    </font>
    <font>
      <sz val="11"/>
      <color rgb="FFFF0000"/>
      <name val="宋体"/>
      <charset val="134"/>
      <scheme val="minor"/>
    </font>
    <font>
      <sz val="10"/>
      <color theme="1"/>
      <name val="微软雅黑"/>
      <charset val="134"/>
    </font>
    <font>
      <sz val="9"/>
      <color theme="1"/>
      <name val="SimSun"/>
      <charset val="134"/>
    </font>
    <font>
      <sz val="9"/>
      <color theme="1"/>
      <name val="微软雅黑"/>
      <charset val="134"/>
    </font>
    <font>
      <b/>
      <sz val="11"/>
      <color theme="1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00"/>
      </left>
      <right style="thin">
        <color rgb="FF000000"/>
      </right>
      <top style="thin">
        <color rgb="FFFFFF00"/>
      </top>
      <bottom style="thin">
        <color rgb="FF000000"/>
      </bottom>
      <diagonal/>
    </border>
    <border>
      <left/>
      <right style="thin">
        <color rgb="FFDFF8FF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FFFF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85D4E6"/>
      </bottom>
      <diagonal/>
    </border>
    <border>
      <left style="thin">
        <color rgb="FF000000"/>
      </left>
      <right style="thin">
        <color rgb="FF000000"/>
      </right>
      <top/>
      <bottom style="thin">
        <color rgb="FF85D4E6"/>
      </bottom>
      <diagonal/>
    </border>
    <border>
      <left/>
      <right style="thin">
        <color theme="3" tint="0.799951170384838"/>
      </right>
      <top style="thin">
        <color theme="3" tint="0.799951170384838"/>
      </top>
      <bottom style="thin">
        <color theme="3" tint="0.799951170384838"/>
      </bottom>
      <diagonal/>
    </border>
    <border>
      <left/>
      <right style="thin">
        <color theme="3" tint="0.799951170384838"/>
      </right>
      <top style="thin">
        <color theme="3" tint="0.799951170384838"/>
      </top>
      <bottom style="thin">
        <color rgb="FF000000"/>
      </bottom>
      <diagonal/>
    </border>
    <border>
      <left/>
      <right style="thin">
        <color rgb="FF000000"/>
      </right>
      <top style="thin">
        <color rgb="FFFFFF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CDEFF"/>
      </bottom>
      <diagonal/>
    </border>
    <border>
      <left/>
      <right style="thin">
        <color rgb="FF000000"/>
      </right>
      <top style="thin">
        <color rgb="FFFFFF00"/>
      </top>
      <bottom/>
      <diagonal/>
    </border>
    <border>
      <left style="thin">
        <color rgb="FF6CDE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CDDFA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2" borderId="32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35" applyNumberFormat="0" applyAlignment="0" applyProtection="0">
      <alignment vertical="center"/>
    </xf>
    <xf numFmtId="0" fontId="33" fillId="4" borderId="36" applyNumberFormat="0" applyAlignment="0" applyProtection="0">
      <alignment vertical="center"/>
    </xf>
    <xf numFmtId="0" fontId="34" fillId="4" borderId="35" applyNumberFormat="0" applyAlignment="0" applyProtection="0">
      <alignment vertical="center"/>
    </xf>
    <xf numFmtId="0" fontId="35" fillId="5" borderId="37" applyNumberFormat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7" fillId="0" borderId="39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128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/>
    </xf>
    <xf numFmtId="0" fontId="14" fillId="0" borderId="4" xfId="0" applyNumberFormat="1" applyFont="1" applyFill="1" applyBorder="1" applyAlignment="1">
      <alignment vertical="center" wrapText="1"/>
    </xf>
    <xf numFmtId="0" fontId="1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0" fontId="15" fillId="0" borderId="2" xfId="0" applyNumberFormat="1" applyFont="1" applyFill="1" applyBorder="1" applyAlignment="1">
      <alignment horizontal="left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left" vertical="center" wrapText="1"/>
    </xf>
    <xf numFmtId="0" fontId="10" fillId="0" borderId="15" xfId="0" applyNumberFormat="1" applyFont="1" applyFill="1" applyBorder="1" applyAlignment="1">
      <alignment horizontal="left" vertical="center" wrapText="1"/>
    </xf>
    <xf numFmtId="0" fontId="10" fillId="0" borderId="16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>
      <alignment vertical="center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/>
    </xf>
    <xf numFmtId="0" fontId="15" fillId="0" borderId="1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 wrapText="1"/>
    </xf>
    <xf numFmtId="0" fontId="15" fillId="0" borderId="19" xfId="0" applyNumberFormat="1" applyFont="1" applyFill="1" applyBorder="1" applyAlignment="1">
      <alignment horizontal="center" vertical="center" wrapText="1"/>
    </xf>
    <xf numFmtId="0" fontId="15" fillId="0" borderId="20" xfId="0" applyNumberFormat="1" applyFont="1" applyFill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22" xfId="0" applyNumberFormat="1" applyFont="1" applyFill="1" applyBorder="1" applyAlignment="1">
      <alignment horizontal="center" vertical="center"/>
    </xf>
    <xf numFmtId="0" fontId="15" fillId="0" borderId="23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5" fillId="0" borderId="24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left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left" vertical="center" wrapText="1"/>
    </xf>
    <xf numFmtId="0" fontId="5" fillId="0" borderId="26" xfId="0" applyNumberFormat="1" applyFont="1" applyFill="1" applyBorder="1" applyAlignment="1">
      <alignment horizontal="center" vertical="center" wrapText="1"/>
    </xf>
    <xf numFmtId="0" fontId="15" fillId="0" borderId="14" xfId="0" applyNumberFormat="1" applyFont="1" applyFill="1" applyBorder="1" applyAlignment="1">
      <alignment horizontal="center" vertical="center"/>
    </xf>
    <xf numFmtId="0" fontId="10" fillId="0" borderId="27" xfId="0" applyNumberFormat="1" applyFont="1" applyFill="1" applyBorder="1" applyAlignment="1">
      <alignment horizontal="left" vertical="center" wrapText="1"/>
    </xf>
    <xf numFmtId="0" fontId="5" fillId="0" borderId="28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Fill="1" applyBorder="1">
      <alignment vertical="center"/>
    </xf>
    <xf numFmtId="0" fontId="20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12" fillId="0" borderId="17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center" vertical="center"/>
    </xf>
    <xf numFmtId="0" fontId="15" fillId="0" borderId="15" xfId="0" applyNumberFormat="1" applyFont="1" applyFill="1" applyBorder="1" applyAlignment="1">
      <alignment horizontal="center" vertical="center"/>
    </xf>
    <xf numFmtId="0" fontId="10" fillId="0" borderId="19" xfId="0" applyNumberFormat="1" applyFont="1" applyFill="1" applyBorder="1" applyAlignment="1">
      <alignment horizontal="center" vertical="center" wrapText="1"/>
    </xf>
    <xf numFmtId="0" fontId="15" fillId="0" borderId="14" xfId="0" applyNumberFormat="1" applyFont="1" applyFill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horizontal="center" vertical="center" wrapText="1"/>
    </xf>
    <xf numFmtId="0" fontId="10" fillId="0" borderId="27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Fill="1" applyBorder="1" applyAlignment="1">
      <alignment horizontal="center" vertical="center"/>
    </xf>
    <xf numFmtId="0" fontId="19" fillId="0" borderId="8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30" xfId="0" applyNumberFormat="1" applyFont="1" applyFill="1" applyBorder="1" applyAlignment="1">
      <alignment horizontal="center" vertical="center"/>
    </xf>
    <xf numFmtId="0" fontId="15" fillId="0" borderId="30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left" vertical="center" wrapText="1"/>
    </xf>
    <xf numFmtId="0" fontId="15" fillId="0" borderId="18" xfId="0" applyNumberFormat="1" applyFont="1" applyFill="1" applyBorder="1" applyAlignment="1">
      <alignment horizontal="center" vertical="center"/>
    </xf>
    <xf numFmtId="0" fontId="15" fillId="0" borderId="1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1" xfId="0" applyNumberFormat="1" applyFont="1" applyFill="1" applyBorder="1" applyAlignment="1">
      <alignment horizontal="center" vertical="center"/>
    </xf>
    <xf numFmtId="0" fontId="21" fillId="0" borderId="2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22" fillId="0" borderId="6" xfId="0" applyNumberFormat="1" applyFont="1" applyFill="1" applyBorder="1" applyAlignment="1">
      <alignment horizontal="center" vertical="center" wrapText="1"/>
    </xf>
    <xf numFmtId="0" fontId="22" fillId="0" borderId="7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19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7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2"/>
  <sheetViews>
    <sheetView tabSelected="1" workbookViewId="0">
      <pane xSplit="13" ySplit="3" topLeftCell="N4" activePane="bottomRight" state="frozen"/>
      <selection/>
      <selection pane="topRight"/>
      <selection pane="bottomLeft"/>
      <selection pane="bottomRight" activeCell="N9" sqref="N9"/>
    </sheetView>
  </sheetViews>
  <sheetFormatPr defaultColWidth="10" defaultRowHeight="15"/>
  <cols>
    <col min="1" max="2" width="5" style="1" customWidth="1"/>
    <col min="3" max="3" width="12" style="1" customWidth="1"/>
    <col min="4" max="4" width="24" style="1" customWidth="1"/>
    <col min="5" max="5" width="30" style="1" customWidth="1"/>
    <col min="6" max="6" width="7" style="1" customWidth="1"/>
    <col min="7" max="7" width="6" style="1" customWidth="1"/>
    <col min="8" max="8" width="8" style="1" customWidth="1"/>
    <col min="9" max="10" width="4" style="1" customWidth="1"/>
    <col min="11" max="11" width="7.5" style="2" customWidth="1"/>
    <col min="12" max="12" width="6" style="1" customWidth="1"/>
    <col min="13" max="13" width="17" style="1" customWidth="1"/>
    <col min="14" max="14" width="33" style="3" customWidth="1"/>
    <col min="15" max="15" width="11" style="3" customWidth="1"/>
  </cols>
  <sheetData>
    <row r="1" ht="21.75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49"/>
      <c r="L1" s="5"/>
      <c r="M1" s="5"/>
      <c r="N1"/>
      <c r="O1"/>
    </row>
    <row r="2" ht="21.75" customHeight="1" spans="1:15">
      <c r="A2" s="6" t="s">
        <v>1</v>
      </c>
      <c r="B2" s="7"/>
      <c r="C2" s="7"/>
      <c r="D2" s="7"/>
      <c r="E2" s="7"/>
      <c r="F2" s="8"/>
      <c r="G2" s="8"/>
      <c r="H2" s="8"/>
      <c r="I2" s="8"/>
      <c r="J2" s="8"/>
      <c r="K2" s="50"/>
      <c r="L2" s="8"/>
      <c r="M2" s="8"/>
      <c r="N2"/>
      <c r="O2"/>
    </row>
    <row r="3" ht="27.75" customHeight="1" spans="1:15">
      <c r="A3" s="9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/>
      <c r="O3"/>
    </row>
    <row r="4" ht="24" customHeight="1" spans="1:15">
      <c r="A4" s="11" t="s">
        <v>15</v>
      </c>
      <c r="B4" s="11" t="s">
        <v>16</v>
      </c>
      <c r="C4" s="12">
        <v>21015001</v>
      </c>
      <c r="D4" s="13" t="s">
        <v>17</v>
      </c>
      <c r="E4" s="14" t="s">
        <v>18</v>
      </c>
      <c r="F4" s="15">
        <v>2</v>
      </c>
      <c r="G4" s="15">
        <v>64</v>
      </c>
      <c r="H4" s="15">
        <v>64</v>
      </c>
      <c r="I4" s="15"/>
      <c r="J4" s="15"/>
      <c r="K4" s="51" t="s">
        <v>19</v>
      </c>
      <c r="L4" s="52" t="s">
        <v>20</v>
      </c>
      <c r="M4" s="17"/>
      <c r="N4"/>
      <c r="O4"/>
    </row>
    <row r="5" ht="21.75" customHeight="1" spans="1:15">
      <c r="A5" s="16"/>
      <c r="B5" s="16"/>
      <c r="C5" s="12">
        <v>21130002</v>
      </c>
      <c r="D5" s="13" t="s">
        <v>21</v>
      </c>
      <c r="E5" s="14" t="s">
        <v>22</v>
      </c>
      <c r="F5" s="15">
        <v>1</v>
      </c>
      <c r="G5" s="15">
        <v>36</v>
      </c>
      <c r="H5" s="15">
        <v>36</v>
      </c>
      <c r="I5" s="15"/>
      <c r="J5" s="15"/>
      <c r="K5" s="51" t="s">
        <v>23</v>
      </c>
      <c r="L5" s="15">
        <v>1</v>
      </c>
      <c r="M5" s="17"/>
      <c r="N5"/>
      <c r="O5"/>
    </row>
    <row r="6" ht="24" customHeight="1" spans="1:15">
      <c r="A6" s="16"/>
      <c r="B6" s="16"/>
      <c r="C6" s="12">
        <v>21115003</v>
      </c>
      <c r="D6" s="13" t="s">
        <v>24</v>
      </c>
      <c r="E6" s="14" t="s">
        <v>25</v>
      </c>
      <c r="F6" s="17">
        <v>3</v>
      </c>
      <c r="G6" s="17">
        <v>48</v>
      </c>
      <c r="H6" s="17">
        <v>48</v>
      </c>
      <c r="I6" s="17"/>
      <c r="J6" s="17"/>
      <c r="K6" s="51" t="s">
        <v>26</v>
      </c>
      <c r="L6" s="17">
        <v>1</v>
      </c>
      <c r="M6" s="17"/>
      <c r="N6"/>
      <c r="O6"/>
    </row>
    <row r="7" ht="21.75" customHeight="1" spans="1:15">
      <c r="A7" s="16"/>
      <c r="B7" s="16"/>
      <c r="C7" s="12">
        <v>21215004</v>
      </c>
      <c r="D7" s="13" t="s">
        <v>27</v>
      </c>
      <c r="E7" s="14" t="s">
        <v>28</v>
      </c>
      <c r="F7" s="17">
        <v>2</v>
      </c>
      <c r="G7" s="17">
        <v>32</v>
      </c>
      <c r="H7" s="17">
        <v>32</v>
      </c>
      <c r="I7" s="17"/>
      <c r="J7" s="17"/>
      <c r="K7" s="51" t="s">
        <v>26</v>
      </c>
      <c r="L7" s="17">
        <v>2</v>
      </c>
      <c r="M7" s="17"/>
      <c r="N7"/>
      <c r="O7"/>
    </row>
    <row r="8" ht="21.75" customHeight="1" spans="1:15">
      <c r="A8" s="16"/>
      <c r="B8" s="16"/>
      <c r="C8" s="12">
        <v>21515005</v>
      </c>
      <c r="D8" s="13" t="s">
        <v>29</v>
      </c>
      <c r="E8" s="14" t="s">
        <v>30</v>
      </c>
      <c r="F8" s="17">
        <v>3</v>
      </c>
      <c r="G8" s="17">
        <v>48</v>
      </c>
      <c r="H8" s="17">
        <v>48</v>
      </c>
      <c r="I8" s="17"/>
      <c r="J8" s="17"/>
      <c r="K8" s="51" t="s">
        <v>26</v>
      </c>
      <c r="L8" s="17">
        <v>6</v>
      </c>
      <c r="M8" s="17"/>
      <c r="N8" s="53"/>
      <c r="O8"/>
    </row>
    <row r="9" ht="37.5" customHeight="1" spans="1:15">
      <c r="A9" s="16"/>
      <c r="B9" s="16"/>
      <c r="C9" s="12">
        <v>21615006</v>
      </c>
      <c r="D9" s="13" t="s">
        <v>31</v>
      </c>
      <c r="E9" s="14" t="s">
        <v>32</v>
      </c>
      <c r="F9" s="15">
        <v>3</v>
      </c>
      <c r="G9" s="15">
        <v>48</v>
      </c>
      <c r="H9" s="15">
        <v>48</v>
      </c>
      <c r="I9" s="15"/>
      <c r="J9" s="15"/>
      <c r="K9" s="52" t="s">
        <v>26</v>
      </c>
      <c r="L9" s="15">
        <v>5</v>
      </c>
      <c r="M9" s="17"/>
      <c r="N9"/>
      <c r="O9"/>
    </row>
    <row r="10" ht="37.5" customHeight="1" spans="1:15">
      <c r="A10" s="16"/>
      <c r="B10" s="16"/>
      <c r="C10" s="12">
        <v>21615007</v>
      </c>
      <c r="D10" s="13" t="s">
        <v>33</v>
      </c>
      <c r="E10" s="14" t="s">
        <v>34</v>
      </c>
      <c r="F10" s="15">
        <v>3</v>
      </c>
      <c r="G10" s="15">
        <v>48</v>
      </c>
      <c r="H10" s="15">
        <v>48</v>
      </c>
      <c r="I10" s="15"/>
      <c r="J10" s="15"/>
      <c r="K10" s="52" t="s">
        <v>26</v>
      </c>
      <c r="L10" s="15">
        <v>6</v>
      </c>
      <c r="M10" s="17"/>
      <c r="N10"/>
      <c r="O10"/>
    </row>
    <row r="11" ht="22.5" customHeight="1" spans="1:15">
      <c r="A11" s="16"/>
      <c r="B11" s="16"/>
      <c r="C11" s="12">
        <v>21114007</v>
      </c>
      <c r="D11" s="13" t="s">
        <v>35</v>
      </c>
      <c r="E11" s="14" t="s">
        <v>36</v>
      </c>
      <c r="F11" s="17">
        <v>0.5</v>
      </c>
      <c r="G11" s="17">
        <v>16</v>
      </c>
      <c r="H11" s="17">
        <v>10</v>
      </c>
      <c r="I11" s="17"/>
      <c r="J11" s="17">
        <v>6</v>
      </c>
      <c r="K11" s="51" t="s">
        <v>37</v>
      </c>
      <c r="L11" s="17">
        <v>1</v>
      </c>
      <c r="M11" s="51" t="s">
        <v>38</v>
      </c>
      <c r="N11"/>
      <c r="O11"/>
    </row>
    <row r="12" ht="24" customHeight="1" spans="1:15">
      <c r="A12" s="16"/>
      <c r="B12" s="16"/>
      <c r="C12" s="12">
        <v>21614008</v>
      </c>
      <c r="D12" s="13" t="s">
        <v>39</v>
      </c>
      <c r="E12" s="14" t="s">
        <v>40</v>
      </c>
      <c r="F12" s="17">
        <v>0.5</v>
      </c>
      <c r="G12" s="17">
        <v>16</v>
      </c>
      <c r="H12" s="17">
        <v>10</v>
      </c>
      <c r="I12" s="17"/>
      <c r="J12" s="17">
        <v>6</v>
      </c>
      <c r="K12" s="51" t="s">
        <v>37</v>
      </c>
      <c r="L12" s="17">
        <v>6</v>
      </c>
      <c r="M12" s="51" t="s">
        <v>38</v>
      </c>
      <c r="N12"/>
      <c r="O12"/>
    </row>
    <row r="13" ht="26.25" customHeight="1" spans="1:15">
      <c r="A13" s="16"/>
      <c r="B13" s="16"/>
      <c r="C13" s="12">
        <v>21316009</v>
      </c>
      <c r="D13" s="13" t="s">
        <v>41</v>
      </c>
      <c r="E13" s="14" t="s">
        <v>42</v>
      </c>
      <c r="F13" s="17">
        <v>1</v>
      </c>
      <c r="G13" s="17">
        <v>32</v>
      </c>
      <c r="H13" s="17">
        <v>16</v>
      </c>
      <c r="I13" s="17"/>
      <c r="J13" s="17">
        <v>16</v>
      </c>
      <c r="K13" s="51" t="s">
        <v>43</v>
      </c>
      <c r="L13" s="54" t="s">
        <v>44</v>
      </c>
      <c r="M13" s="17"/>
      <c r="N13"/>
      <c r="O13"/>
    </row>
    <row r="14" ht="21.75" customHeight="1" spans="1:15">
      <c r="A14" s="16"/>
      <c r="B14" s="16"/>
      <c r="C14" s="12">
        <v>21120010</v>
      </c>
      <c r="D14" s="13" t="s">
        <v>45</v>
      </c>
      <c r="E14" s="18" t="s">
        <v>46</v>
      </c>
      <c r="F14" s="15">
        <v>1</v>
      </c>
      <c r="G14" s="17">
        <v>32</v>
      </c>
      <c r="H14" s="17">
        <v>30</v>
      </c>
      <c r="I14" s="17">
        <v>2</v>
      </c>
      <c r="J14" s="15"/>
      <c r="K14" s="51" t="s">
        <v>47</v>
      </c>
      <c r="L14" s="15">
        <v>1</v>
      </c>
      <c r="M14" s="17"/>
      <c r="N14"/>
      <c r="O14"/>
    </row>
    <row r="15" ht="21.75" customHeight="1" spans="1:15">
      <c r="A15" s="16"/>
      <c r="B15" s="16"/>
      <c r="C15" s="12">
        <v>21220011</v>
      </c>
      <c r="D15" s="13" t="s">
        <v>48</v>
      </c>
      <c r="E15" s="18" t="s">
        <v>49</v>
      </c>
      <c r="F15" s="15">
        <v>1</v>
      </c>
      <c r="G15" s="17">
        <v>36</v>
      </c>
      <c r="H15" s="17">
        <v>32</v>
      </c>
      <c r="I15" s="17">
        <v>4</v>
      </c>
      <c r="J15" s="15"/>
      <c r="K15" s="51" t="s">
        <v>47</v>
      </c>
      <c r="L15" s="15">
        <v>2</v>
      </c>
      <c r="M15" s="17"/>
      <c r="N15"/>
      <c r="O15"/>
    </row>
    <row r="16" ht="21.75" customHeight="1" spans="1:15">
      <c r="A16" s="16"/>
      <c r="B16" s="16"/>
      <c r="C16" s="12">
        <v>21320012</v>
      </c>
      <c r="D16" s="13" t="s">
        <v>50</v>
      </c>
      <c r="E16" s="18" t="s">
        <v>51</v>
      </c>
      <c r="F16" s="15">
        <v>1</v>
      </c>
      <c r="G16" s="17">
        <v>34</v>
      </c>
      <c r="H16" s="17">
        <v>32</v>
      </c>
      <c r="I16" s="17">
        <v>2</v>
      </c>
      <c r="J16" s="15"/>
      <c r="K16" s="51" t="s">
        <v>47</v>
      </c>
      <c r="L16" s="15">
        <v>3</v>
      </c>
      <c r="M16" s="17"/>
      <c r="N16"/>
      <c r="O16"/>
    </row>
    <row r="17" ht="21.75" customHeight="1" spans="1:15">
      <c r="A17" s="16"/>
      <c r="B17" s="16"/>
      <c r="C17" s="12">
        <v>21420013</v>
      </c>
      <c r="D17" s="13" t="s">
        <v>52</v>
      </c>
      <c r="E17" s="18" t="s">
        <v>53</v>
      </c>
      <c r="F17" s="15">
        <v>1</v>
      </c>
      <c r="G17" s="17">
        <v>34</v>
      </c>
      <c r="H17" s="17">
        <v>32</v>
      </c>
      <c r="I17" s="17">
        <v>2</v>
      </c>
      <c r="J17" s="15"/>
      <c r="K17" s="51" t="s">
        <v>47</v>
      </c>
      <c r="L17" s="15">
        <v>4</v>
      </c>
      <c r="M17" s="17"/>
      <c r="N17"/>
      <c r="O17"/>
    </row>
    <row r="18" ht="24.75" customHeight="1" spans="1:15">
      <c r="A18" s="16"/>
      <c r="B18" s="16"/>
      <c r="C18" s="12">
        <v>21111014</v>
      </c>
      <c r="D18" s="13" t="s">
        <v>54</v>
      </c>
      <c r="E18" s="14" t="s">
        <v>55</v>
      </c>
      <c r="F18" s="17">
        <v>2</v>
      </c>
      <c r="G18" s="17">
        <v>32</v>
      </c>
      <c r="H18" s="17">
        <v>24</v>
      </c>
      <c r="I18" s="17">
        <v>8</v>
      </c>
      <c r="J18" s="17"/>
      <c r="K18" s="51" t="s">
        <v>56</v>
      </c>
      <c r="L18" s="17">
        <v>1</v>
      </c>
      <c r="M18" s="17"/>
      <c r="N18"/>
      <c r="O18"/>
    </row>
    <row r="19" ht="24" customHeight="1" spans="1:15">
      <c r="A19" s="16"/>
      <c r="B19" s="16"/>
      <c r="C19" s="12">
        <v>21211015</v>
      </c>
      <c r="D19" s="13" t="s">
        <v>57</v>
      </c>
      <c r="E19" s="14" t="s">
        <v>58</v>
      </c>
      <c r="F19" s="17">
        <v>3</v>
      </c>
      <c r="G19" s="17">
        <v>64</v>
      </c>
      <c r="H19" s="17">
        <v>48</v>
      </c>
      <c r="I19" s="17">
        <v>16</v>
      </c>
      <c r="J19" s="17"/>
      <c r="K19" s="51" t="s">
        <v>56</v>
      </c>
      <c r="L19" s="17">
        <v>2</v>
      </c>
      <c r="M19" s="17"/>
      <c r="N19"/>
      <c r="O19"/>
    </row>
    <row r="20" ht="24" customHeight="1" spans="1:15">
      <c r="A20" s="16"/>
      <c r="B20" s="16"/>
      <c r="C20" s="12">
        <v>21125016</v>
      </c>
      <c r="D20" s="13" t="s">
        <v>59</v>
      </c>
      <c r="E20" s="14" t="s">
        <v>60</v>
      </c>
      <c r="F20" s="15">
        <v>1</v>
      </c>
      <c r="G20" s="15">
        <v>16</v>
      </c>
      <c r="H20" s="15">
        <v>16</v>
      </c>
      <c r="I20" s="15"/>
      <c r="J20" s="15"/>
      <c r="K20" s="51" t="s">
        <v>61</v>
      </c>
      <c r="L20" s="55" t="s">
        <v>62</v>
      </c>
      <c r="M20" s="17"/>
      <c r="N20"/>
      <c r="O20"/>
    </row>
    <row r="21" ht="23.25" customHeight="1" spans="1:15">
      <c r="A21" s="16"/>
      <c r="B21" s="16"/>
      <c r="C21" s="12">
        <v>21202017</v>
      </c>
      <c r="D21" s="13" t="s">
        <v>63</v>
      </c>
      <c r="E21" s="14" t="s">
        <v>64</v>
      </c>
      <c r="F21" s="17">
        <v>1</v>
      </c>
      <c r="G21" s="17">
        <v>16</v>
      </c>
      <c r="H21" s="17">
        <v>16</v>
      </c>
      <c r="I21" s="17"/>
      <c r="J21" s="17"/>
      <c r="K21" s="51" t="s">
        <v>65</v>
      </c>
      <c r="L21" s="17">
        <v>2</v>
      </c>
      <c r="M21" s="14"/>
      <c r="N21"/>
      <c r="O21"/>
    </row>
    <row r="22" ht="21.75" customHeight="1" spans="1:15">
      <c r="A22" s="16"/>
      <c r="B22" s="16"/>
      <c r="C22" s="12">
        <v>21118018</v>
      </c>
      <c r="D22" s="13" t="s">
        <v>66</v>
      </c>
      <c r="E22" s="14" t="s">
        <v>67</v>
      </c>
      <c r="F22" s="15">
        <v>3</v>
      </c>
      <c r="G22" s="15">
        <v>48</v>
      </c>
      <c r="H22" s="15">
        <v>48</v>
      </c>
      <c r="I22" s="15"/>
      <c r="J22" s="15"/>
      <c r="K22" s="51" t="s">
        <v>68</v>
      </c>
      <c r="L22" s="15">
        <v>1</v>
      </c>
      <c r="M22" s="56"/>
      <c r="N22"/>
      <c r="O22"/>
    </row>
    <row r="23" ht="21.75" customHeight="1" spans="1:15">
      <c r="A23" s="16"/>
      <c r="B23" s="16"/>
      <c r="C23" s="12">
        <v>21218019</v>
      </c>
      <c r="D23" s="13" t="s">
        <v>69</v>
      </c>
      <c r="E23" s="14" t="s">
        <v>70</v>
      </c>
      <c r="F23" s="15">
        <v>3</v>
      </c>
      <c r="G23" s="15">
        <v>48</v>
      </c>
      <c r="H23" s="15">
        <v>48</v>
      </c>
      <c r="I23" s="15"/>
      <c r="J23" s="15"/>
      <c r="K23" s="51" t="s">
        <v>68</v>
      </c>
      <c r="L23" s="15">
        <v>2</v>
      </c>
      <c r="M23" s="56"/>
      <c r="N23"/>
      <c r="O23"/>
    </row>
    <row r="24" ht="29.25" customHeight="1" spans="1:15">
      <c r="A24" s="16"/>
      <c r="B24" s="16"/>
      <c r="C24" s="12">
        <v>21318020</v>
      </c>
      <c r="D24" s="13" t="s">
        <v>71</v>
      </c>
      <c r="E24" s="14" t="s">
        <v>72</v>
      </c>
      <c r="F24" s="15">
        <v>2</v>
      </c>
      <c r="G24" s="15">
        <v>32</v>
      </c>
      <c r="H24" s="15">
        <v>32</v>
      </c>
      <c r="I24" s="15"/>
      <c r="J24" s="15"/>
      <c r="K24" s="51" t="s">
        <v>68</v>
      </c>
      <c r="L24" s="15">
        <v>3</v>
      </c>
      <c r="M24" s="56"/>
      <c r="N24"/>
      <c r="O24"/>
    </row>
    <row r="25" ht="29.25" customHeight="1" spans="1:15">
      <c r="A25" s="16"/>
      <c r="B25" s="16"/>
      <c r="C25" s="12">
        <v>21418021</v>
      </c>
      <c r="D25" s="13" t="s">
        <v>73</v>
      </c>
      <c r="E25" s="14" t="s">
        <v>74</v>
      </c>
      <c r="F25" s="15">
        <v>1</v>
      </c>
      <c r="G25" s="15">
        <v>32</v>
      </c>
      <c r="H25" s="15">
        <v>32</v>
      </c>
      <c r="I25" s="15"/>
      <c r="J25" s="15"/>
      <c r="K25" s="51" t="s">
        <v>68</v>
      </c>
      <c r="L25" s="15">
        <v>4</v>
      </c>
      <c r="M25" s="17"/>
      <c r="N25"/>
      <c r="O25"/>
    </row>
    <row r="26" ht="21.75" customHeight="1" spans="1:15">
      <c r="A26" s="16"/>
      <c r="B26" s="16"/>
      <c r="C26" s="12">
        <v>21112022</v>
      </c>
      <c r="D26" s="13" t="s">
        <v>75</v>
      </c>
      <c r="E26" s="14" t="s">
        <v>76</v>
      </c>
      <c r="F26" s="15">
        <v>6</v>
      </c>
      <c r="G26" s="15">
        <v>96</v>
      </c>
      <c r="H26" s="15">
        <v>96</v>
      </c>
      <c r="I26" s="15"/>
      <c r="J26" s="15"/>
      <c r="K26" s="51" t="s">
        <v>77</v>
      </c>
      <c r="L26" s="15">
        <v>1</v>
      </c>
      <c r="M26" s="14"/>
      <c r="N26"/>
      <c r="O26"/>
    </row>
    <row r="27" ht="21.75" customHeight="1" spans="1:15">
      <c r="A27" s="16"/>
      <c r="B27" s="16"/>
      <c r="C27" s="12">
        <v>21212023</v>
      </c>
      <c r="D27" s="13" t="s">
        <v>78</v>
      </c>
      <c r="E27" s="14" t="s">
        <v>79</v>
      </c>
      <c r="F27" s="15">
        <v>6</v>
      </c>
      <c r="G27" s="15">
        <v>96</v>
      </c>
      <c r="H27" s="15">
        <v>96</v>
      </c>
      <c r="I27" s="15"/>
      <c r="J27" s="15"/>
      <c r="K27" s="51" t="s">
        <v>77</v>
      </c>
      <c r="L27" s="15">
        <v>2</v>
      </c>
      <c r="M27" s="14"/>
      <c r="N27"/>
      <c r="O27"/>
    </row>
    <row r="28" ht="21.75" customHeight="1" spans="1:15">
      <c r="A28" s="16"/>
      <c r="B28" s="16"/>
      <c r="C28" s="12">
        <v>21212024</v>
      </c>
      <c r="D28" s="13" t="s">
        <v>80</v>
      </c>
      <c r="E28" s="14" t="s">
        <v>81</v>
      </c>
      <c r="F28" s="15">
        <v>3</v>
      </c>
      <c r="G28" s="15">
        <v>48</v>
      </c>
      <c r="H28" s="15">
        <v>48</v>
      </c>
      <c r="I28" s="15"/>
      <c r="J28" s="15"/>
      <c r="K28" s="51" t="s">
        <v>77</v>
      </c>
      <c r="L28" s="54" t="s">
        <v>82</v>
      </c>
      <c r="M28" s="18"/>
      <c r="N28"/>
      <c r="O28"/>
    </row>
    <row r="29" ht="21.75" customHeight="1" spans="1:15">
      <c r="A29" s="16"/>
      <c r="B29" s="16"/>
      <c r="C29" s="12">
        <v>21312025</v>
      </c>
      <c r="D29" s="13" t="s">
        <v>83</v>
      </c>
      <c r="E29" s="14" t="s">
        <v>84</v>
      </c>
      <c r="F29" s="15">
        <v>3</v>
      </c>
      <c r="G29" s="15">
        <v>48</v>
      </c>
      <c r="H29" s="15">
        <v>48</v>
      </c>
      <c r="I29" s="15"/>
      <c r="J29" s="15"/>
      <c r="K29" s="51" t="s">
        <v>77</v>
      </c>
      <c r="L29" s="54" t="s">
        <v>44</v>
      </c>
      <c r="M29" s="18"/>
      <c r="N29"/>
      <c r="O29"/>
    </row>
    <row r="30" ht="21.75" customHeight="1" spans="1:15">
      <c r="A30" s="19" t="s">
        <v>85</v>
      </c>
      <c r="B30" s="20"/>
      <c r="C30" s="20"/>
      <c r="D30" s="20"/>
      <c r="E30" s="21"/>
      <c r="F30" s="22">
        <f>SUM(F4:F29)</f>
        <v>57</v>
      </c>
      <c r="G30" s="22">
        <f>SUM(G4:G29)</f>
        <v>1100</v>
      </c>
      <c r="H30" s="22">
        <f>SUM(H4:H29)</f>
        <v>1038</v>
      </c>
      <c r="I30" s="22">
        <f>SUM(I4:I29)</f>
        <v>34</v>
      </c>
      <c r="J30" s="22">
        <f>SUM(J4:J29)</f>
        <v>28</v>
      </c>
      <c r="K30" s="57"/>
      <c r="L30" s="25"/>
      <c r="M30" s="57"/>
      <c r="N30"/>
      <c r="O30"/>
    </row>
    <row r="31" ht="108" customHeight="1" spans="1:15">
      <c r="A31" s="23" t="s">
        <v>86</v>
      </c>
      <c r="B31" s="24" t="s">
        <v>87</v>
      </c>
      <c r="C31" s="25">
        <v>12000026</v>
      </c>
      <c r="D31" s="26" t="s">
        <v>88</v>
      </c>
      <c r="E31" s="27" t="s">
        <v>89</v>
      </c>
      <c r="F31" s="28">
        <v>8</v>
      </c>
      <c r="G31" s="29"/>
      <c r="H31" s="29"/>
      <c r="I31" s="29"/>
      <c r="J31" s="29"/>
      <c r="K31" s="58"/>
      <c r="L31" s="59" t="s">
        <v>20</v>
      </c>
      <c r="M31" s="24" t="s">
        <v>90</v>
      </c>
      <c r="N31"/>
      <c r="O31"/>
    </row>
    <row r="32" ht="35.25" customHeight="1" spans="1:15">
      <c r="A32" s="30"/>
      <c r="B32" s="31"/>
      <c r="C32" s="25">
        <v>12000027</v>
      </c>
      <c r="D32" s="26" t="s">
        <v>91</v>
      </c>
      <c r="E32" s="32" t="s">
        <v>92</v>
      </c>
      <c r="F32" s="28">
        <v>2</v>
      </c>
      <c r="G32" s="29"/>
      <c r="H32" s="29"/>
      <c r="I32" s="29"/>
      <c r="J32" s="29"/>
      <c r="K32" s="58"/>
      <c r="L32" s="59" t="s">
        <v>20</v>
      </c>
      <c r="M32" s="57"/>
      <c r="N32"/>
      <c r="O32"/>
    </row>
    <row r="33" ht="25.5" customHeight="1" spans="1:15">
      <c r="A33" s="19" t="s">
        <v>85</v>
      </c>
      <c r="B33" s="22"/>
      <c r="C33" s="22"/>
      <c r="D33" s="22"/>
      <c r="E33" s="22"/>
      <c r="F33" s="22">
        <f>SUM(F31:F32)</f>
        <v>10</v>
      </c>
      <c r="G33" s="29"/>
      <c r="H33" s="25"/>
      <c r="I33" s="25"/>
      <c r="J33" s="25"/>
      <c r="K33" s="57"/>
      <c r="L33" s="25"/>
      <c r="M33" s="57"/>
      <c r="N33"/>
      <c r="O33"/>
    </row>
    <row r="34" ht="29.25" customHeight="1" spans="1:15">
      <c r="A34" s="24" t="s">
        <v>93</v>
      </c>
      <c r="B34" s="24" t="s">
        <v>94</v>
      </c>
      <c r="C34" s="25">
        <v>31117028</v>
      </c>
      <c r="D34" s="26" t="s">
        <v>95</v>
      </c>
      <c r="E34" s="33" t="s">
        <v>96</v>
      </c>
      <c r="F34" s="28">
        <v>3</v>
      </c>
      <c r="G34" s="28">
        <v>48</v>
      </c>
      <c r="H34" s="28">
        <v>44</v>
      </c>
      <c r="I34" s="28">
        <v>4</v>
      </c>
      <c r="J34" s="24"/>
      <c r="K34" s="24" t="s">
        <v>97</v>
      </c>
      <c r="L34" s="28">
        <v>1</v>
      </c>
      <c r="M34" s="24" t="s">
        <v>98</v>
      </c>
      <c r="N34"/>
      <c r="O34"/>
    </row>
    <row r="35" ht="29.25" customHeight="1" spans="1:15">
      <c r="A35" s="25"/>
      <c r="B35" s="25"/>
      <c r="C35" s="25">
        <v>31217029</v>
      </c>
      <c r="D35" s="26" t="s">
        <v>99</v>
      </c>
      <c r="E35" s="33" t="s">
        <v>100</v>
      </c>
      <c r="F35" s="28">
        <v>2</v>
      </c>
      <c r="G35" s="28">
        <v>32</v>
      </c>
      <c r="H35" s="28">
        <v>32</v>
      </c>
      <c r="I35" s="28"/>
      <c r="J35" s="24"/>
      <c r="K35" s="24" t="s">
        <v>97</v>
      </c>
      <c r="L35" s="28">
        <v>2</v>
      </c>
      <c r="M35" s="24"/>
      <c r="N35"/>
      <c r="O35"/>
    </row>
    <row r="36" ht="29.25" customHeight="1" spans="1:15">
      <c r="A36" s="25"/>
      <c r="B36" s="25"/>
      <c r="C36" s="25">
        <v>31217030</v>
      </c>
      <c r="D36" s="26" t="s">
        <v>101</v>
      </c>
      <c r="E36" s="33" t="s">
        <v>102</v>
      </c>
      <c r="F36" s="28">
        <v>2</v>
      </c>
      <c r="G36" s="28">
        <v>32</v>
      </c>
      <c r="H36" s="28">
        <v>32</v>
      </c>
      <c r="I36" s="28"/>
      <c r="J36" s="24"/>
      <c r="K36" s="24" t="s">
        <v>97</v>
      </c>
      <c r="L36" s="28">
        <v>2</v>
      </c>
      <c r="M36" s="24"/>
      <c r="N36"/>
      <c r="O36"/>
    </row>
    <row r="37" ht="29.25" customHeight="1" spans="1:15">
      <c r="A37" s="25"/>
      <c r="B37" s="25"/>
      <c r="C37" s="25">
        <v>31317031</v>
      </c>
      <c r="D37" s="26" t="s">
        <v>103</v>
      </c>
      <c r="E37" s="33" t="s">
        <v>104</v>
      </c>
      <c r="F37" s="28">
        <v>3</v>
      </c>
      <c r="G37" s="28">
        <v>48</v>
      </c>
      <c r="H37" s="28">
        <v>48</v>
      </c>
      <c r="I37" s="28"/>
      <c r="J37" s="57"/>
      <c r="K37" s="24" t="s">
        <v>97</v>
      </c>
      <c r="L37" s="28">
        <v>3</v>
      </c>
      <c r="M37" s="57"/>
      <c r="N37"/>
      <c r="O37"/>
    </row>
    <row r="38" ht="29.25" customHeight="1" spans="1:15">
      <c r="A38" s="25"/>
      <c r="B38" s="25"/>
      <c r="C38" s="25">
        <v>31317032</v>
      </c>
      <c r="D38" s="26" t="s">
        <v>105</v>
      </c>
      <c r="E38" s="33" t="s">
        <v>106</v>
      </c>
      <c r="F38" s="28">
        <v>3</v>
      </c>
      <c r="G38" s="28">
        <v>48</v>
      </c>
      <c r="H38" s="28">
        <v>40</v>
      </c>
      <c r="I38" s="28">
        <v>8</v>
      </c>
      <c r="J38" s="57"/>
      <c r="K38" s="24" t="s">
        <v>97</v>
      </c>
      <c r="L38" s="28">
        <v>3</v>
      </c>
      <c r="M38" s="24" t="s">
        <v>98</v>
      </c>
      <c r="N38"/>
      <c r="O38"/>
    </row>
    <row r="39" ht="29.25" customHeight="1" spans="1:15">
      <c r="A39" s="25"/>
      <c r="B39" s="25"/>
      <c r="C39" s="25">
        <v>31317033</v>
      </c>
      <c r="D39" s="26" t="s">
        <v>107</v>
      </c>
      <c r="E39" s="33" t="s">
        <v>108</v>
      </c>
      <c r="F39" s="28">
        <v>3</v>
      </c>
      <c r="G39" s="28">
        <v>48</v>
      </c>
      <c r="H39" s="28">
        <v>40</v>
      </c>
      <c r="I39" s="28">
        <v>8</v>
      </c>
      <c r="J39" s="57"/>
      <c r="K39" s="24" t="s">
        <v>97</v>
      </c>
      <c r="L39" s="28">
        <v>3</v>
      </c>
      <c r="M39" s="57"/>
      <c r="N39"/>
      <c r="O39"/>
    </row>
    <row r="40" ht="29.25" customHeight="1" spans="1:15">
      <c r="A40" s="25"/>
      <c r="B40" s="25"/>
      <c r="C40" s="25">
        <v>31316034</v>
      </c>
      <c r="D40" s="26" t="s">
        <v>109</v>
      </c>
      <c r="E40" s="33" t="s">
        <v>110</v>
      </c>
      <c r="F40" s="28">
        <v>3</v>
      </c>
      <c r="G40" s="28">
        <v>48</v>
      </c>
      <c r="H40" s="28">
        <v>40</v>
      </c>
      <c r="I40" s="28">
        <v>8</v>
      </c>
      <c r="J40" s="57"/>
      <c r="K40" s="24" t="s">
        <v>43</v>
      </c>
      <c r="L40" s="28">
        <v>3</v>
      </c>
      <c r="M40" s="57"/>
      <c r="N40"/>
      <c r="O40"/>
    </row>
    <row r="41" ht="29.25" customHeight="1" spans="1:15">
      <c r="A41" s="25"/>
      <c r="B41" s="25"/>
      <c r="C41" s="25">
        <v>31417035</v>
      </c>
      <c r="D41" s="26" t="s">
        <v>111</v>
      </c>
      <c r="E41" s="33" t="s">
        <v>112</v>
      </c>
      <c r="F41" s="28">
        <v>2</v>
      </c>
      <c r="G41" s="28">
        <v>32</v>
      </c>
      <c r="H41" s="28">
        <v>32</v>
      </c>
      <c r="I41" s="28"/>
      <c r="J41" s="57"/>
      <c r="K41" s="24" t="s">
        <v>97</v>
      </c>
      <c r="L41" s="28">
        <v>4</v>
      </c>
      <c r="M41" s="57"/>
      <c r="N41"/>
      <c r="O41"/>
    </row>
    <row r="42" ht="26.25" customHeight="1" spans="1:15">
      <c r="A42" s="19" t="s">
        <v>85</v>
      </c>
      <c r="B42" s="34"/>
      <c r="C42" s="34"/>
      <c r="D42" s="34"/>
      <c r="E42" s="35"/>
      <c r="F42" s="22">
        <f>SUM(F34:F41)</f>
        <v>21</v>
      </c>
      <c r="G42" s="22">
        <f>SUM(G34:G41)</f>
        <v>336</v>
      </c>
      <c r="H42" s="22">
        <f>SUM(H34:H41)</f>
        <v>308</v>
      </c>
      <c r="I42" s="22">
        <f>SUM(I34:I41)</f>
        <v>28</v>
      </c>
      <c r="J42" s="57"/>
      <c r="K42" s="57"/>
      <c r="L42" s="57"/>
      <c r="M42" s="57"/>
      <c r="N42"/>
      <c r="O42"/>
    </row>
    <row r="43" ht="27" customHeight="1" spans="1:15">
      <c r="A43" s="36" t="s">
        <v>113</v>
      </c>
      <c r="B43" s="24" t="s">
        <v>114</v>
      </c>
      <c r="C43" s="25">
        <v>41317036</v>
      </c>
      <c r="D43" s="26" t="s">
        <v>115</v>
      </c>
      <c r="E43" s="33" t="s">
        <v>116</v>
      </c>
      <c r="F43" s="28">
        <v>3</v>
      </c>
      <c r="G43" s="28">
        <v>48</v>
      </c>
      <c r="H43" s="28">
        <v>36</v>
      </c>
      <c r="I43" s="28">
        <v>12</v>
      </c>
      <c r="J43" s="57"/>
      <c r="K43" s="24" t="s">
        <v>97</v>
      </c>
      <c r="L43" s="28">
        <v>3</v>
      </c>
      <c r="M43" s="57"/>
      <c r="N43"/>
      <c r="O43"/>
    </row>
    <row r="44" ht="27" customHeight="1" spans="1:15">
      <c r="A44" s="37"/>
      <c r="B44" s="38"/>
      <c r="C44" s="25">
        <v>41317037</v>
      </c>
      <c r="D44" s="39" t="s">
        <v>117</v>
      </c>
      <c r="E44" s="33" t="s">
        <v>118</v>
      </c>
      <c r="F44" s="28">
        <v>2</v>
      </c>
      <c r="G44" s="28">
        <v>32</v>
      </c>
      <c r="H44" s="28">
        <v>32</v>
      </c>
      <c r="I44" s="28">
        <v>0</v>
      </c>
      <c r="J44" s="57"/>
      <c r="K44" s="24" t="s">
        <v>97</v>
      </c>
      <c r="L44" s="28">
        <v>3</v>
      </c>
      <c r="M44" s="57"/>
      <c r="N44"/>
      <c r="O44"/>
    </row>
    <row r="45" ht="27" customHeight="1" spans="1:15">
      <c r="A45" s="37"/>
      <c r="B45" s="38"/>
      <c r="C45" s="25">
        <v>41417038</v>
      </c>
      <c r="D45" s="39" t="s">
        <v>119</v>
      </c>
      <c r="E45" s="33" t="s">
        <v>120</v>
      </c>
      <c r="F45" s="28">
        <v>2</v>
      </c>
      <c r="G45" s="28">
        <v>32</v>
      </c>
      <c r="H45" s="28">
        <v>24</v>
      </c>
      <c r="I45" s="28">
        <v>8</v>
      </c>
      <c r="J45" s="24"/>
      <c r="K45" s="24" t="s">
        <v>97</v>
      </c>
      <c r="L45" s="28">
        <v>4</v>
      </c>
      <c r="M45" s="24" t="s">
        <v>121</v>
      </c>
      <c r="N45"/>
      <c r="O45"/>
    </row>
    <row r="46" ht="27" customHeight="1" spans="1:15">
      <c r="A46" s="37"/>
      <c r="B46" s="38"/>
      <c r="C46" s="25">
        <v>41417039</v>
      </c>
      <c r="D46" s="39" t="s">
        <v>122</v>
      </c>
      <c r="E46" s="33" t="s">
        <v>123</v>
      </c>
      <c r="F46" s="28">
        <v>3</v>
      </c>
      <c r="G46" s="28">
        <v>48</v>
      </c>
      <c r="H46" s="28">
        <v>44</v>
      </c>
      <c r="I46" s="28">
        <v>4</v>
      </c>
      <c r="J46" s="57"/>
      <c r="K46" s="24" t="s">
        <v>97</v>
      </c>
      <c r="L46" s="28">
        <v>4</v>
      </c>
      <c r="M46" s="57"/>
      <c r="N46"/>
      <c r="O46"/>
    </row>
    <row r="47" ht="27" customHeight="1" spans="1:15">
      <c r="A47" s="37"/>
      <c r="B47" s="38"/>
      <c r="C47" s="25">
        <v>41417040</v>
      </c>
      <c r="D47" s="39" t="s">
        <v>124</v>
      </c>
      <c r="E47" s="33" t="s">
        <v>125</v>
      </c>
      <c r="F47" s="28">
        <v>3</v>
      </c>
      <c r="G47" s="28">
        <v>48</v>
      </c>
      <c r="H47" s="28">
        <v>32</v>
      </c>
      <c r="I47" s="28">
        <v>16</v>
      </c>
      <c r="J47" s="24"/>
      <c r="K47" s="24" t="s">
        <v>97</v>
      </c>
      <c r="L47" s="28">
        <v>4</v>
      </c>
      <c r="M47" s="60"/>
      <c r="N47"/>
      <c r="O47"/>
    </row>
    <row r="48" ht="27" customHeight="1" spans="1:15">
      <c r="A48" s="37"/>
      <c r="B48" s="38"/>
      <c r="C48" s="25">
        <v>41417041</v>
      </c>
      <c r="D48" s="26" t="s">
        <v>126</v>
      </c>
      <c r="E48" s="33" t="s">
        <v>127</v>
      </c>
      <c r="F48" s="28">
        <v>3</v>
      </c>
      <c r="G48" s="28">
        <v>48</v>
      </c>
      <c r="H48" s="28">
        <v>40</v>
      </c>
      <c r="I48" s="28">
        <v>8</v>
      </c>
      <c r="J48" s="24"/>
      <c r="K48" s="24" t="s">
        <v>97</v>
      </c>
      <c r="L48" s="28">
        <v>4</v>
      </c>
      <c r="M48" s="60"/>
      <c r="N48"/>
      <c r="O48"/>
    </row>
    <row r="49" ht="27" customHeight="1" spans="1:15">
      <c r="A49" s="37"/>
      <c r="B49" s="38"/>
      <c r="C49" s="25">
        <v>41417042</v>
      </c>
      <c r="D49" s="39" t="s">
        <v>128</v>
      </c>
      <c r="E49" s="33" t="s">
        <v>129</v>
      </c>
      <c r="F49" s="28">
        <v>2</v>
      </c>
      <c r="G49" s="28">
        <v>32</v>
      </c>
      <c r="H49" s="28">
        <v>32</v>
      </c>
      <c r="I49" s="28">
        <v>0</v>
      </c>
      <c r="J49" s="24"/>
      <c r="K49" s="24" t="s">
        <v>97</v>
      </c>
      <c r="L49" s="57">
        <v>4</v>
      </c>
      <c r="M49" s="61"/>
      <c r="N49"/>
      <c r="O49"/>
    </row>
    <row r="50" ht="24.75" customHeight="1" spans="1:15">
      <c r="A50" s="37"/>
      <c r="B50" s="38"/>
      <c r="C50" s="25">
        <v>41417043</v>
      </c>
      <c r="D50" s="39" t="s">
        <v>130</v>
      </c>
      <c r="E50" s="33" t="s">
        <v>131</v>
      </c>
      <c r="F50" s="28">
        <v>3</v>
      </c>
      <c r="G50" s="28">
        <v>48</v>
      </c>
      <c r="H50" s="28">
        <v>48</v>
      </c>
      <c r="I50" s="28"/>
      <c r="J50" s="57"/>
      <c r="K50" s="24" t="s">
        <v>97</v>
      </c>
      <c r="L50" s="57">
        <v>4</v>
      </c>
      <c r="M50" s="24"/>
      <c r="N50"/>
      <c r="O50"/>
    </row>
    <row r="51" ht="24.75" customHeight="1" spans="1:15">
      <c r="A51" s="40"/>
      <c r="B51" s="41"/>
      <c r="C51" s="25">
        <v>41517044</v>
      </c>
      <c r="D51" s="39" t="s">
        <v>132</v>
      </c>
      <c r="E51" s="33" t="s">
        <v>133</v>
      </c>
      <c r="F51" s="28">
        <v>3</v>
      </c>
      <c r="G51" s="28">
        <v>48</v>
      </c>
      <c r="H51" s="28">
        <v>40</v>
      </c>
      <c r="I51" s="28">
        <v>8</v>
      </c>
      <c r="J51" s="57"/>
      <c r="K51" s="24" t="s">
        <v>97</v>
      </c>
      <c r="L51" s="57">
        <v>5</v>
      </c>
      <c r="M51" s="62"/>
      <c r="N51"/>
      <c r="O51"/>
    </row>
    <row r="52" ht="24.75" customHeight="1" spans="1:15">
      <c r="A52" s="42" t="s">
        <v>85</v>
      </c>
      <c r="B52" s="43"/>
      <c r="C52" s="34"/>
      <c r="D52" s="34"/>
      <c r="E52" s="35"/>
      <c r="F52" s="22">
        <f>SUM(F43:F51)</f>
        <v>24</v>
      </c>
      <c r="G52" s="22">
        <f>SUM(G43:G51)</f>
        <v>384</v>
      </c>
      <c r="H52" s="22">
        <f>SUM(H43:H51)</f>
        <v>328</v>
      </c>
      <c r="I52" s="22">
        <f>SUM(I43:I51)</f>
        <v>56</v>
      </c>
      <c r="J52" s="57"/>
      <c r="K52" s="57"/>
      <c r="L52" s="57"/>
      <c r="M52" s="57"/>
      <c r="N52"/>
      <c r="O52"/>
    </row>
    <row r="53" ht="24.75" customHeight="1" spans="1:15">
      <c r="A53" s="44" t="s">
        <v>134</v>
      </c>
      <c r="B53" s="45" t="s">
        <v>135</v>
      </c>
      <c r="C53" s="25">
        <v>52517045</v>
      </c>
      <c r="D53" s="39" t="s">
        <v>136</v>
      </c>
      <c r="E53" s="33" t="s">
        <v>137</v>
      </c>
      <c r="F53" s="28">
        <v>2</v>
      </c>
      <c r="G53" s="28">
        <v>32</v>
      </c>
      <c r="H53" s="28">
        <v>28</v>
      </c>
      <c r="I53" s="28">
        <v>4</v>
      </c>
      <c r="J53" s="39"/>
      <c r="K53" s="24" t="s">
        <v>97</v>
      </c>
      <c r="L53" s="28">
        <v>5</v>
      </c>
      <c r="M53" s="63" t="s">
        <v>138</v>
      </c>
      <c r="N53"/>
      <c r="O53"/>
    </row>
    <row r="54" ht="24.75" customHeight="1" spans="1:15">
      <c r="A54" s="44"/>
      <c r="B54" s="45"/>
      <c r="C54" s="25">
        <v>52517046</v>
      </c>
      <c r="D54" s="39" t="s">
        <v>139</v>
      </c>
      <c r="E54" s="33" t="s">
        <v>140</v>
      </c>
      <c r="F54" s="28">
        <v>2</v>
      </c>
      <c r="G54" s="28">
        <v>32</v>
      </c>
      <c r="H54" s="28">
        <v>24</v>
      </c>
      <c r="I54" s="28">
        <v>8</v>
      </c>
      <c r="J54" s="57"/>
      <c r="K54" s="24" t="s">
        <v>97</v>
      </c>
      <c r="L54" s="28">
        <v>5</v>
      </c>
      <c r="M54" s="64"/>
      <c r="N54"/>
      <c r="O54"/>
    </row>
    <row r="55" ht="24.75" customHeight="1" spans="1:15">
      <c r="A55" s="44"/>
      <c r="B55" s="45"/>
      <c r="C55" s="25">
        <v>52517047</v>
      </c>
      <c r="D55" s="39" t="s">
        <v>141</v>
      </c>
      <c r="E55" s="33" t="s">
        <v>142</v>
      </c>
      <c r="F55" s="28">
        <v>2</v>
      </c>
      <c r="G55" s="28">
        <v>32</v>
      </c>
      <c r="H55" s="28">
        <v>32</v>
      </c>
      <c r="I55" s="28"/>
      <c r="J55" s="57"/>
      <c r="K55" s="24" t="s">
        <v>97</v>
      </c>
      <c r="L55" s="28">
        <v>5</v>
      </c>
      <c r="M55" s="64"/>
      <c r="N55"/>
      <c r="O55"/>
    </row>
    <row r="56" ht="24.75" customHeight="1" spans="1:15">
      <c r="A56" s="44"/>
      <c r="B56" s="45"/>
      <c r="C56" s="25">
        <v>52617048</v>
      </c>
      <c r="D56" s="46" t="s">
        <v>143</v>
      </c>
      <c r="E56" s="33" t="s">
        <v>144</v>
      </c>
      <c r="F56" s="28">
        <v>3</v>
      </c>
      <c r="G56" s="28">
        <v>48</v>
      </c>
      <c r="H56" s="28">
        <v>24</v>
      </c>
      <c r="I56" s="28">
        <v>24</v>
      </c>
      <c r="J56" s="57"/>
      <c r="K56" s="24" t="s">
        <v>97</v>
      </c>
      <c r="L56" s="28">
        <v>6</v>
      </c>
      <c r="M56" s="64"/>
      <c r="N56"/>
      <c r="O56"/>
    </row>
    <row r="57" ht="24.75" customHeight="1" spans="1:15">
      <c r="A57" s="44"/>
      <c r="B57" s="45"/>
      <c r="C57" s="25">
        <v>52617049</v>
      </c>
      <c r="D57" s="47" t="s">
        <v>145</v>
      </c>
      <c r="E57" s="33" t="s">
        <v>146</v>
      </c>
      <c r="F57" s="28">
        <v>3</v>
      </c>
      <c r="G57" s="28">
        <v>48</v>
      </c>
      <c r="H57" s="28">
        <v>32</v>
      </c>
      <c r="I57" s="28">
        <v>16</v>
      </c>
      <c r="J57" s="65"/>
      <c r="K57" s="24" t="s">
        <v>97</v>
      </c>
      <c r="L57" s="28">
        <v>6</v>
      </c>
      <c r="M57" s="64"/>
      <c r="N57"/>
      <c r="O57"/>
    </row>
    <row r="58" ht="24.75" customHeight="1" spans="1:15">
      <c r="A58" s="44"/>
      <c r="B58" s="45"/>
      <c r="C58" s="25">
        <v>52617050</v>
      </c>
      <c r="D58" s="39" t="s">
        <v>147</v>
      </c>
      <c r="E58" s="33" t="s">
        <v>148</v>
      </c>
      <c r="F58" s="28">
        <v>2</v>
      </c>
      <c r="G58" s="28">
        <v>32</v>
      </c>
      <c r="H58" s="28">
        <v>32</v>
      </c>
      <c r="I58" s="28"/>
      <c r="J58" s="28"/>
      <c r="K58" s="24" t="s">
        <v>97</v>
      </c>
      <c r="L58" s="28">
        <v>6</v>
      </c>
      <c r="M58" s="65"/>
      <c r="N58"/>
      <c r="O58"/>
    </row>
    <row r="59" ht="29.25" customHeight="1" spans="1:15">
      <c r="A59" s="44"/>
      <c r="B59" s="45"/>
      <c r="C59" s="25">
        <v>52516051</v>
      </c>
      <c r="D59" s="39" t="s">
        <v>149</v>
      </c>
      <c r="E59" s="33" t="s">
        <v>150</v>
      </c>
      <c r="F59" s="28">
        <v>2</v>
      </c>
      <c r="G59" s="28">
        <v>32</v>
      </c>
      <c r="H59" s="28">
        <v>32</v>
      </c>
      <c r="I59" s="28"/>
      <c r="J59" s="28"/>
      <c r="K59" s="63" t="s">
        <v>43</v>
      </c>
      <c r="L59" s="28">
        <v>5</v>
      </c>
      <c r="M59" s="66" t="s">
        <v>151</v>
      </c>
      <c r="N59"/>
      <c r="O59"/>
    </row>
    <row r="60" ht="29.25" customHeight="1" spans="1:15">
      <c r="A60" s="44"/>
      <c r="B60" s="45"/>
      <c r="C60" s="25">
        <v>52516052</v>
      </c>
      <c r="D60" s="39" t="s">
        <v>152</v>
      </c>
      <c r="E60" s="33" t="s">
        <v>153</v>
      </c>
      <c r="F60" s="28">
        <v>2</v>
      </c>
      <c r="G60" s="28">
        <v>32</v>
      </c>
      <c r="H60" s="28">
        <v>32</v>
      </c>
      <c r="I60" s="28"/>
      <c r="J60" s="28"/>
      <c r="K60" s="63" t="s">
        <v>43</v>
      </c>
      <c r="L60" s="28">
        <v>5</v>
      </c>
      <c r="M60" s="67"/>
      <c r="N60"/>
      <c r="O60"/>
    </row>
    <row r="61" ht="29.25" customHeight="1" spans="1:15">
      <c r="A61" s="44"/>
      <c r="B61" s="45"/>
      <c r="C61" s="25">
        <v>52616053</v>
      </c>
      <c r="D61" s="39" t="s">
        <v>154</v>
      </c>
      <c r="E61" s="33" t="s">
        <v>155</v>
      </c>
      <c r="F61" s="28">
        <v>2</v>
      </c>
      <c r="G61" s="28">
        <v>32</v>
      </c>
      <c r="H61" s="28">
        <v>32</v>
      </c>
      <c r="I61" s="28"/>
      <c r="J61" s="57"/>
      <c r="K61" s="63" t="s">
        <v>43</v>
      </c>
      <c r="L61" s="28">
        <v>6</v>
      </c>
      <c r="M61" s="67"/>
      <c r="N61"/>
      <c r="O61"/>
    </row>
    <row r="62" ht="29.25" customHeight="1" spans="1:15">
      <c r="A62" s="44"/>
      <c r="B62" s="45"/>
      <c r="C62" s="25">
        <v>52616054</v>
      </c>
      <c r="D62" s="39" t="s">
        <v>156</v>
      </c>
      <c r="E62" s="33" t="s">
        <v>157</v>
      </c>
      <c r="F62" s="28">
        <v>2</v>
      </c>
      <c r="G62" s="28">
        <v>32</v>
      </c>
      <c r="H62" s="28">
        <v>32</v>
      </c>
      <c r="I62" s="28"/>
      <c r="J62" s="57"/>
      <c r="K62" s="63" t="s">
        <v>43</v>
      </c>
      <c r="L62" s="65">
        <v>6</v>
      </c>
      <c r="M62" s="67"/>
      <c r="N62"/>
      <c r="O62"/>
    </row>
    <row r="63" ht="29.25" customHeight="1" spans="1:15">
      <c r="A63" s="44"/>
      <c r="B63" s="45"/>
      <c r="C63" s="25">
        <v>52616055</v>
      </c>
      <c r="D63" s="39" t="s">
        <v>158</v>
      </c>
      <c r="E63" s="33" t="s">
        <v>159</v>
      </c>
      <c r="F63" s="28">
        <v>2</v>
      </c>
      <c r="G63" s="28">
        <v>32</v>
      </c>
      <c r="H63" s="28">
        <v>32</v>
      </c>
      <c r="I63" s="28"/>
      <c r="J63" s="68"/>
      <c r="K63" s="63" t="s">
        <v>43</v>
      </c>
      <c r="L63" s="65">
        <v>6</v>
      </c>
      <c r="M63" s="69"/>
      <c r="N63"/>
      <c r="O63"/>
    </row>
    <row r="64" ht="25.5" customHeight="1" spans="1:15">
      <c r="A64" s="44"/>
      <c r="B64" s="48" t="s">
        <v>160</v>
      </c>
      <c r="C64" s="25">
        <v>52616056</v>
      </c>
      <c r="D64" s="39" t="s">
        <v>161</v>
      </c>
      <c r="E64" s="33" t="s">
        <v>162</v>
      </c>
      <c r="F64" s="28">
        <v>2</v>
      </c>
      <c r="G64" s="28">
        <v>32</v>
      </c>
      <c r="H64" s="28">
        <v>16</v>
      </c>
      <c r="I64" s="28">
        <v>16</v>
      </c>
      <c r="J64" s="24"/>
      <c r="K64" s="63" t="s">
        <v>43</v>
      </c>
      <c r="L64" s="65">
        <v>6</v>
      </c>
      <c r="M64" s="70" t="s">
        <v>163</v>
      </c>
      <c r="N64"/>
      <c r="O64"/>
    </row>
    <row r="65" ht="25.5" customHeight="1" spans="1:15">
      <c r="A65" s="44"/>
      <c r="B65" s="71"/>
      <c r="C65" s="25">
        <v>52616057</v>
      </c>
      <c r="D65" s="72" t="s">
        <v>164</v>
      </c>
      <c r="E65" s="33" t="s">
        <v>165</v>
      </c>
      <c r="F65" s="28">
        <v>3</v>
      </c>
      <c r="G65" s="28">
        <v>48</v>
      </c>
      <c r="H65" s="28">
        <v>28</v>
      </c>
      <c r="I65" s="28">
        <v>20</v>
      </c>
      <c r="J65" s="24"/>
      <c r="K65" s="63" t="s">
        <v>43</v>
      </c>
      <c r="L65" s="28">
        <v>6</v>
      </c>
      <c r="M65" s="67"/>
      <c r="N65"/>
      <c r="O65"/>
    </row>
    <row r="66" ht="25.5" customHeight="1" spans="1:15">
      <c r="A66" s="44"/>
      <c r="B66" s="71"/>
      <c r="C66" s="25">
        <v>52516058</v>
      </c>
      <c r="D66" s="72" t="s">
        <v>166</v>
      </c>
      <c r="E66" s="33" t="s">
        <v>167</v>
      </c>
      <c r="F66" s="28">
        <v>2</v>
      </c>
      <c r="G66" s="28">
        <v>32</v>
      </c>
      <c r="H66" s="28">
        <v>20</v>
      </c>
      <c r="I66" s="28">
        <v>12</v>
      </c>
      <c r="J66" s="24"/>
      <c r="K66" s="63" t="s">
        <v>43</v>
      </c>
      <c r="L66" s="28">
        <v>5</v>
      </c>
      <c r="M66" s="67"/>
      <c r="N66"/>
      <c r="O66"/>
    </row>
    <row r="67" ht="25.5" customHeight="1" spans="1:15">
      <c r="A67" s="44"/>
      <c r="B67" s="71"/>
      <c r="C67" s="25">
        <v>52516059</v>
      </c>
      <c r="D67" s="39" t="s">
        <v>168</v>
      </c>
      <c r="E67" s="33" t="s">
        <v>169</v>
      </c>
      <c r="F67" s="28">
        <v>2</v>
      </c>
      <c r="G67" s="28">
        <v>32</v>
      </c>
      <c r="H67" s="28">
        <v>26</v>
      </c>
      <c r="I67" s="28">
        <v>6</v>
      </c>
      <c r="J67" s="24"/>
      <c r="K67" s="63" t="s">
        <v>43</v>
      </c>
      <c r="L67" s="28">
        <v>5</v>
      </c>
      <c r="M67" s="67"/>
      <c r="N67"/>
      <c r="O67"/>
    </row>
    <row r="68" ht="25.5" customHeight="1" spans="1:15">
      <c r="A68" s="44"/>
      <c r="B68" s="71"/>
      <c r="C68" s="25">
        <v>52616060</v>
      </c>
      <c r="D68" s="72" t="s">
        <v>170</v>
      </c>
      <c r="E68" s="33" t="s">
        <v>171</v>
      </c>
      <c r="F68" s="28">
        <v>2</v>
      </c>
      <c r="G68" s="28">
        <v>32</v>
      </c>
      <c r="H68" s="28">
        <v>8</v>
      </c>
      <c r="I68" s="28">
        <v>24</v>
      </c>
      <c r="J68" s="24"/>
      <c r="K68" s="63" t="s">
        <v>43</v>
      </c>
      <c r="L68" s="28">
        <v>6</v>
      </c>
      <c r="M68" s="67"/>
      <c r="N68"/>
      <c r="O68"/>
    </row>
    <row r="69" ht="25.5" customHeight="1" spans="1:15">
      <c r="A69" s="44"/>
      <c r="B69" s="71"/>
      <c r="C69" s="25">
        <v>52516061</v>
      </c>
      <c r="D69" s="39" t="s">
        <v>172</v>
      </c>
      <c r="E69" s="33" t="s">
        <v>173</v>
      </c>
      <c r="F69" s="28">
        <v>2</v>
      </c>
      <c r="G69" s="28">
        <v>32</v>
      </c>
      <c r="H69" s="28">
        <v>24</v>
      </c>
      <c r="I69" s="28">
        <v>8</v>
      </c>
      <c r="J69" s="24"/>
      <c r="K69" s="63" t="s">
        <v>43</v>
      </c>
      <c r="L69" s="28">
        <v>5</v>
      </c>
      <c r="M69" s="67"/>
      <c r="N69"/>
      <c r="O69"/>
    </row>
    <row r="70" ht="25.5" customHeight="1" spans="1:15">
      <c r="A70" s="44"/>
      <c r="B70" s="71"/>
      <c r="C70" s="25">
        <v>52616062</v>
      </c>
      <c r="D70" s="33" t="s">
        <v>174</v>
      </c>
      <c r="E70" s="33" t="s">
        <v>175</v>
      </c>
      <c r="F70" s="28">
        <v>2</v>
      </c>
      <c r="G70" s="28">
        <v>32</v>
      </c>
      <c r="H70" s="28">
        <v>24</v>
      </c>
      <c r="I70" s="28">
        <v>8</v>
      </c>
      <c r="J70" s="24"/>
      <c r="K70" s="63" t="s">
        <v>43</v>
      </c>
      <c r="L70" s="28">
        <v>6</v>
      </c>
      <c r="M70" s="67"/>
      <c r="N70"/>
      <c r="O70"/>
    </row>
    <row r="71" ht="25.5" customHeight="1" spans="1:15">
      <c r="A71" s="44"/>
      <c r="B71" s="71"/>
      <c r="C71" s="25">
        <v>52516063</v>
      </c>
      <c r="D71" s="39" t="s">
        <v>176</v>
      </c>
      <c r="E71" s="33" t="s">
        <v>177</v>
      </c>
      <c r="F71" s="28">
        <v>2</v>
      </c>
      <c r="G71" s="28">
        <v>32</v>
      </c>
      <c r="H71" s="28">
        <v>24</v>
      </c>
      <c r="I71" s="28">
        <v>8</v>
      </c>
      <c r="J71" s="24"/>
      <c r="K71" s="63" t="s">
        <v>43</v>
      </c>
      <c r="L71" s="28">
        <v>5</v>
      </c>
      <c r="M71" s="67"/>
      <c r="N71"/>
      <c r="O71"/>
    </row>
    <row r="72" ht="25.5" customHeight="1" spans="1:15">
      <c r="A72" s="44"/>
      <c r="B72" s="71"/>
      <c r="C72" s="25">
        <v>52616064</v>
      </c>
      <c r="D72" s="72" t="s">
        <v>178</v>
      </c>
      <c r="E72" s="33" t="s">
        <v>179</v>
      </c>
      <c r="F72" s="28">
        <v>2</v>
      </c>
      <c r="G72" s="28">
        <v>32</v>
      </c>
      <c r="H72" s="28">
        <v>16</v>
      </c>
      <c r="I72" s="28">
        <v>16</v>
      </c>
      <c r="J72" s="24"/>
      <c r="K72" s="63" t="s">
        <v>43</v>
      </c>
      <c r="L72" s="28">
        <v>6</v>
      </c>
      <c r="M72" s="67"/>
      <c r="N72"/>
      <c r="O72"/>
    </row>
    <row r="73" ht="25.5" customHeight="1" spans="1:15">
      <c r="A73" s="44"/>
      <c r="B73" s="73"/>
      <c r="C73" s="25">
        <v>52616065</v>
      </c>
      <c r="D73" s="72" t="s">
        <v>180</v>
      </c>
      <c r="E73" s="33" t="s">
        <v>181</v>
      </c>
      <c r="F73" s="28">
        <v>2</v>
      </c>
      <c r="G73" s="28">
        <v>32</v>
      </c>
      <c r="H73" s="28">
        <v>16</v>
      </c>
      <c r="I73" s="28">
        <v>16</v>
      </c>
      <c r="J73" s="24"/>
      <c r="K73" s="63" t="s">
        <v>43</v>
      </c>
      <c r="L73" s="28">
        <v>6</v>
      </c>
      <c r="M73" s="31"/>
      <c r="N73"/>
      <c r="O73"/>
    </row>
    <row r="74" ht="25.5" customHeight="1" spans="1:15">
      <c r="A74" s="44"/>
      <c r="B74" s="74" t="s">
        <v>182</v>
      </c>
      <c r="C74" s="25">
        <v>52517066</v>
      </c>
      <c r="D74" s="75" t="s">
        <v>183</v>
      </c>
      <c r="E74" s="33" t="s">
        <v>184</v>
      </c>
      <c r="F74" s="28">
        <v>4</v>
      </c>
      <c r="G74" s="28">
        <v>64</v>
      </c>
      <c r="H74" s="28">
        <v>58</v>
      </c>
      <c r="I74" s="28">
        <v>6</v>
      </c>
      <c r="J74" s="94"/>
      <c r="K74" s="24" t="s">
        <v>97</v>
      </c>
      <c r="L74" s="28">
        <v>5</v>
      </c>
      <c r="M74" s="95" t="s">
        <v>185</v>
      </c>
      <c r="N74"/>
      <c r="O74"/>
    </row>
    <row r="75" ht="25.5" customHeight="1" spans="1:15">
      <c r="A75" s="44"/>
      <c r="B75" s="76"/>
      <c r="C75" s="25">
        <v>52517067</v>
      </c>
      <c r="D75" s="39" t="s">
        <v>186</v>
      </c>
      <c r="E75" s="33" t="s">
        <v>187</v>
      </c>
      <c r="F75" s="28">
        <v>2</v>
      </c>
      <c r="G75" s="28">
        <v>32</v>
      </c>
      <c r="H75" s="28">
        <v>32</v>
      </c>
      <c r="I75" s="28"/>
      <c r="J75" s="77"/>
      <c r="K75" s="24" t="s">
        <v>97</v>
      </c>
      <c r="L75" s="28">
        <v>5</v>
      </c>
      <c r="M75" s="38"/>
      <c r="N75"/>
      <c r="O75"/>
    </row>
    <row r="76" ht="25.5" customHeight="1" spans="1:15">
      <c r="A76" s="44"/>
      <c r="B76" s="76"/>
      <c r="C76" s="25">
        <v>52517068</v>
      </c>
      <c r="D76" s="75" t="s">
        <v>188</v>
      </c>
      <c r="E76" s="33" t="s">
        <v>189</v>
      </c>
      <c r="F76" s="28">
        <v>2</v>
      </c>
      <c r="G76" s="28">
        <v>32</v>
      </c>
      <c r="H76" s="28">
        <v>12</v>
      </c>
      <c r="I76" s="28">
        <v>20</v>
      </c>
      <c r="J76" s="94"/>
      <c r="K76" s="24" t="s">
        <v>97</v>
      </c>
      <c r="L76" s="28">
        <v>5</v>
      </c>
      <c r="M76" s="38"/>
      <c r="N76"/>
      <c r="O76"/>
    </row>
    <row r="77" ht="25.5" customHeight="1" spans="1:15">
      <c r="A77" s="44"/>
      <c r="B77" s="76"/>
      <c r="C77" s="25">
        <v>52517069</v>
      </c>
      <c r="D77" s="39" t="s">
        <v>190</v>
      </c>
      <c r="E77" s="33" t="s">
        <v>191</v>
      </c>
      <c r="F77" s="28">
        <v>2</v>
      </c>
      <c r="G77" s="28">
        <v>32</v>
      </c>
      <c r="H77" s="28">
        <v>32</v>
      </c>
      <c r="I77" s="28"/>
      <c r="J77" s="77"/>
      <c r="K77" s="24" t="s">
        <v>97</v>
      </c>
      <c r="L77" s="28">
        <v>5</v>
      </c>
      <c r="M77" s="38"/>
      <c r="N77"/>
      <c r="O77"/>
    </row>
    <row r="78" ht="25.5" customHeight="1" spans="1:15">
      <c r="A78" s="44"/>
      <c r="B78" s="76"/>
      <c r="C78" s="25">
        <v>52617070</v>
      </c>
      <c r="D78" s="75" t="s">
        <v>192</v>
      </c>
      <c r="E78" s="33" t="s">
        <v>193</v>
      </c>
      <c r="F78" s="28">
        <v>3</v>
      </c>
      <c r="G78" s="28">
        <v>48</v>
      </c>
      <c r="H78" s="28">
        <v>42</v>
      </c>
      <c r="I78" s="28">
        <v>4</v>
      </c>
      <c r="J78" s="94"/>
      <c r="K78" s="24" t="s">
        <v>97</v>
      </c>
      <c r="L78" s="28">
        <v>6</v>
      </c>
      <c r="M78" s="38"/>
      <c r="N78"/>
      <c r="O78"/>
    </row>
    <row r="79" ht="25.5" customHeight="1" spans="1:15">
      <c r="A79" s="44"/>
      <c r="B79" s="76"/>
      <c r="C79" s="25">
        <v>52617071</v>
      </c>
      <c r="D79" s="39" t="s">
        <v>194</v>
      </c>
      <c r="E79" s="33" t="s">
        <v>195</v>
      </c>
      <c r="F79" s="28">
        <v>3</v>
      </c>
      <c r="G79" s="28">
        <v>48</v>
      </c>
      <c r="H79" s="28">
        <v>42</v>
      </c>
      <c r="I79" s="28">
        <v>6</v>
      </c>
      <c r="J79" s="77"/>
      <c r="K79" s="24" t="s">
        <v>97</v>
      </c>
      <c r="L79" s="28">
        <v>6</v>
      </c>
      <c r="M79" s="38"/>
      <c r="N79"/>
      <c r="O79"/>
    </row>
    <row r="80" ht="25.5" customHeight="1" spans="1:15">
      <c r="A80" s="44"/>
      <c r="B80" s="76"/>
      <c r="C80" s="25">
        <v>52617072</v>
      </c>
      <c r="D80" s="39" t="s">
        <v>196</v>
      </c>
      <c r="E80" s="33" t="s">
        <v>197</v>
      </c>
      <c r="F80" s="77">
        <v>3</v>
      </c>
      <c r="G80" s="77">
        <v>48</v>
      </c>
      <c r="H80" s="77">
        <v>42</v>
      </c>
      <c r="I80" s="77">
        <v>6</v>
      </c>
      <c r="J80" s="77"/>
      <c r="K80" s="24" t="s">
        <v>97</v>
      </c>
      <c r="L80" s="28">
        <v>6</v>
      </c>
      <c r="M80" s="38"/>
      <c r="N80"/>
      <c r="O80"/>
    </row>
    <row r="81" ht="25.5" customHeight="1" spans="1:15">
      <c r="A81" s="44"/>
      <c r="B81" s="76"/>
      <c r="C81" s="25">
        <v>52617073</v>
      </c>
      <c r="D81" s="39" t="s">
        <v>198</v>
      </c>
      <c r="E81" s="33" t="s">
        <v>199</v>
      </c>
      <c r="F81" s="77">
        <v>2</v>
      </c>
      <c r="G81" s="77">
        <v>32</v>
      </c>
      <c r="H81" s="77">
        <v>28</v>
      </c>
      <c r="I81" s="77">
        <v>4</v>
      </c>
      <c r="J81" s="96"/>
      <c r="K81" s="24" t="s">
        <v>97</v>
      </c>
      <c r="L81" s="28">
        <v>6</v>
      </c>
      <c r="M81" s="38"/>
      <c r="N81"/>
      <c r="O81"/>
    </row>
    <row r="82" ht="25.5" customHeight="1" spans="1:15">
      <c r="A82" s="44"/>
      <c r="B82" s="76"/>
      <c r="C82" s="25">
        <v>52617074</v>
      </c>
      <c r="D82" s="39" t="s">
        <v>200</v>
      </c>
      <c r="E82" s="33" t="s">
        <v>201</v>
      </c>
      <c r="F82" s="77">
        <v>2</v>
      </c>
      <c r="G82" s="77">
        <v>32</v>
      </c>
      <c r="H82" s="77">
        <v>32</v>
      </c>
      <c r="I82" s="77"/>
      <c r="J82" s="77"/>
      <c r="K82" s="24" t="s">
        <v>97</v>
      </c>
      <c r="L82" s="28">
        <v>5</v>
      </c>
      <c r="M82" s="38"/>
      <c r="N82"/>
      <c r="O82"/>
    </row>
    <row r="83" ht="25.5" customHeight="1" spans="1:15">
      <c r="A83" s="44"/>
      <c r="B83" s="76"/>
      <c r="C83" s="25">
        <v>52717075</v>
      </c>
      <c r="D83" s="72" t="s">
        <v>202</v>
      </c>
      <c r="E83" s="33" t="s">
        <v>203</v>
      </c>
      <c r="F83" s="77">
        <v>2</v>
      </c>
      <c r="G83" s="77">
        <v>32</v>
      </c>
      <c r="H83" s="77">
        <v>32</v>
      </c>
      <c r="I83" s="77"/>
      <c r="J83" s="77"/>
      <c r="K83" s="24" t="s">
        <v>97</v>
      </c>
      <c r="L83" s="28">
        <v>7</v>
      </c>
      <c r="M83" s="38"/>
      <c r="N83"/>
      <c r="O83"/>
    </row>
    <row r="84" ht="25.5" customHeight="1" spans="1:15">
      <c r="A84" s="44"/>
      <c r="B84" s="76"/>
      <c r="C84" s="25">
        <v>52517076</v>
      </c>
      <c r="D84" s="39" t="s">
        <v>204</v>
      </c>
      <c r="E84" s="33" t="s">
        <v>205</v>
      </c>
      <c r="F84" s="77">
        <v>2</v>
      </c>
      <c r="G84" s="77">
        <v>32</v>
      </c>
      <c r="H84" s="77">
        <v>32</v>
      </c>
      <c r="I84" s="77"/>
      <c r="J84" s="97"/>
      <c r="K84" s="24" t="s">
        <v>97</v>
      </c>
      <c r="L84" s="28">
        <v>5</v>
      </c>
      <c r="M84" s="98" t="s">
        <v>206</v>
      </c>
      <c r="N84"/>
      <c r="O84"/>
    </row>
    <row r="85" ht="25.5" customHeight="1" spans="1:15">
      <c r="A85" s="44"/>
      <c r="B85" s="76"/>
      <c r="C85" s="25">
        <v>52517077</v>
      </c>
      <c r="D85" s="39" t="s">
        <v>207</v>
      </c>
      <c r="E85" s="33" t="s">
        <v>208</v>
      </c>
      <c r="F85" s="77">
        <v>2</v>
      </c>
      <c r="G85" s="77">
        <v>32</v>
      </c>
      <c r="H85" s="77">
        <v>32</v>
      </c>
      <c r="I85" s="77"/>
      <c r="J85" s="97"/>
      <c r="K85" s="24" t="s">
        <v>97</v>
      </c>
      <c r="L85" s="28">
        <v>5</v>
      </c>
      <c r="M85" s="99"/>
      <c r="N85"/>
      <c r="O85"/>
    </row>
    <row r="86" ht="25.5" customHeight="1" spans="1:15">
      <c r="A86" s="44"/>
      <c r="B86" s="76"/>
      <c r="C86" s="25">
        <v>52517078</v>
      </c>
      <c r="D86" s="39" t="s">
        <v>209</v>
      </c>
      <c r="E86" s="33" t="s">
        <v>210</v>
      </c>
      <c r="F86" s="77">
        <v>3</v>
      </c>
      <c r="G86" s="77">
        <v>48</v>
      </c>
      <c r="H86" s="77">
        <v>40</v>
      </c>
      <c r="I86" s="77">
        <v>8</v>
      </c>
      <c r="J86" s="97"/>
      <c r="K86" s="24" t="s">
        <v>97</v>
      </c>
      <c r="L86" s="28">
        <v>5</v>
      </c>
      <c r="M86" s="99"/>
      <c r="N86"/>
      <c r="O86"/>
    </row>
    <row r="87" ht="25.5" customHeight="1" spans="1:15">
      <c r="A87" s="44"/>
      <c r="B87" s="76"/>
      <c r="C87" s="25">
        <v>52517079</v>
      </c>
      <c r="D87" s="39" t="s">
        <v>211</v>
      </c>
      <c r="E87" s="33" t="s">
        <v>212</v>
      </c>
      <c r="F87" s="77">
        <v>2</v>
      </c>
      <c r="G87" s="77">
        <v>32</v>
      </c>
      <c r="H87" s="77">
        <v>32</v>
      </c>
      <c r="I87" s="77"/>
      <c r="J87" s="97"/>
      <c r="K87" s="24" t="s">
        <v>97</v>
      </c>
      <c r="L87" s="28">
        <v>5</v>
      </c>
      <c r="M87" s="99"/>
      <c r="N87"/>
      <c r="O87"/>
    </row>
    <row r="88" ht="25.5" customHeight="1" spans="1:15">
      <c r="A88" s="44"/>
      <c r="B88" s="76"/>
      <c r="C88" s="25">
        <v>52517080</v>
      </c>
      <c r="D88" s="39" t="s">
        <v>213</v>
      </c>
      <c r="E88" s="33" t="s">
        <v>214</v>
      </c>
      <c r="F88" s="77">
        <v>2</v>
      </c>
      <c r="G88" s="77">
        <v>32</v>
      </c>
      <c r="H88" s="77">
        <v>32</v>
      </c>
      <c r="I88" s="77"/>
      <c r="J88" s="97"/>
      <c r="K88" s="24" t="s">
        <v>97</v>
      </c>
      <c r="L88" s="28">
        <v>5</v>
      </c>
      <c r="M88" s="99"/>
      <c r="N88"/>
      <c r="O88"/>
    </row>
    <row r="89" ht="25.5" customHeight="1" spans="1:15">
      <c r="A89" s="44"/>
      <c r="B89" s="76"/>
      <c r="C89" s="25">
        <v>52617081</v>
      </c>
      <c r="D89" s="39" t="s">
        <v>215</v>
      </c>
      <c r="E89" s="33" t="s">
        <v>216</v>
      </c>
      <c r="F89" s="77">
        <v>2</v>
      </c>
      <c r="G89" s="77">
        <v>32</v>
      </c>
      <c r="H89" s="77">
        <v>32</v>
      </c>
      <c r="I89" s="77"/>
      <c r="J89" s="97"/>
      <c r="K89" s="24" t="s">
        <v>97</v>
      </c>
      <c r="L89" s="28">
        <v>6</v>
      </c>
      <c r="M89" s="99"/>
      <c r="N89"/>
      <c r="O89"/>
    </row>
    <row r="90" ht="25.5" customHeight="1" spans="1:15">
      <c r="A90" s="44"/>
      <c r="B90" s="76"/>
      <c r="C90" s="25">
        <v>52617082</v>
      </c>
      <c r="D90" s="39" t="s">
        <v>217</v>
      </c>
      <c r="E90" s="33" t="s">
        <v>218</v>
      </c>
      <c r="F90" s="77">
        <v>2</v>
      </c>
      <c r="G90" s="77">
        <v>32</v>
      </c>
      <c r="H90" s="77">
        <v>32</v>
      </c>
      <c r="I90" s="77"/>
      <c r="J90" s="97"/>
      <c r="K90" s="24" t="s">
        <v>97</v>
      </c>
      <c r="L90" s="28">
        <v>6</v>
      </c>
      <c r="M90" s="99"/>
      <c r="N90"/>
      <c r="O90"/>
    </row>
    <row r="91" ht="25.5" customHeight="1" spans="1:15">
      <c r="A91" s="44"/>
      <c r="B91" s="76"/>
      <c r="C91" s="25">
        <v>52617083</v>
      </c>
      <c r="D91" s="78" t="s">
        <v>219</v>
      </c>
      <c r="E91" s="33" t="s">
        <v>220</v>
      </c>
      <c r="F91" s="77">
        <v>2</v>
      </c>
      <c r="G91" s="77">
        <v>32</v>
      </c>
      <c r="H91" s="77">
        <v>32</v>
      </c>
      <c r="I91" s="77"/>
      <c r="J91" s="98"/>
      <c r="K91" s="24" t="s">
        <v>97</v>
      </c>
      <c r="L91" s="28">
        <v>6</v>
      </c>
      <c r="M91" s="99"/>
      <c r="N91"/>
      <c r="O91"/>
    </row>
    <row r="92" ht="25.5" customHeight="1" spans="1:15">
      <c r="A92" s="44"/>
      <c r="B92" s="76"/>
      <c r="C92" s="25">
        <v>52617084</v>
      </c>
      <c r="D92" s="72" t="s">
        <v>221</v>
      </c>
      <c r="E92" s="33" t="s">
        <v>222</v>
      </c>
      <c r="F92" s="77">
        <v>2</v>
      </c>
      <c r="G92" s="77">
        <v>32</v>
      </c>
      <c r="H92" s="77">
        <v>32</v>
      </c>
      <c r="I92" s="77"/>
      <c r="J92" s="24"/>
      <c r="K92" s="24" t="s">
        <v>97</v>
      </c>
      <c r="L92" s="28">
        <v>6</v>
      </c>
      <c r="M92" s="99"/>
      <c r="N92"/>
      <c r="O92"/>
    </row>
    <row r="93" ht="25.5" customHeight="1" spans="1:15">
      <c r="A93" s="44"/>
      <c r="B93" s="79"/>
      <c r="C93" s="25">
        <v>52717085</v>
      </c>
      <c r="D93" s="39" t="s">
        <v>223</v>
      </c>
      <c r="E93" s="33" t="s">
        <v>224</v>
      </c>
      <c r="F93" s="77">
        <v>2</v>
      </c>
      <c r="G93" s="77">
        <v>32</v>
      </c>
      <c r="H93" s="77">
        <v>24</v>
      </c>
      <c r="I93" s="77">
        <v>8</v>
      </c>
      <c r="J93" s="24"/>
      <c r="K93" s="24" t="s">
        <v>97</v>
      </c>
      <c r="L93" s="28">
        <v>7</v>
      </c>
      <c r="M93" s="99"/>
      <c r="N93"/>
      <c r="O93"/>
    </row>
    <row r="94" ht="25.5" customHeight="1" spans="1:15">
      <c r="A94" s="44"/>
      <c r="B94" s="45" t="s">
        <v>225</v>
      </c>
      <c r="C94" s="25">
        <v>52517086</v>
      </c>
      <c r="D94" s="72" t="s">
        <v>226</v>
      </c>
      <c r="E94" s="33" t="s">
        <v>227</v>
      </c>
      <c r="F94" s="77">
        <v>3</v>
      </c>
      <c r="G94" s="77">
        <v>48</v>
      </c>
      <c r="H94" s="77">
        <v>48</v>
      </c>
      <c r="I94" s="77"/>
      <c r="J94" s="57"/>
      <c r="K94" s="24" t="s">
        <v>97</v>
      </c>
      <c r="L94" s="28">
        <v>5</v>
      </c>
      <c r="M94" s="24" t="s">
        <v>228</v>
      </c>
      <c r="N94"/>
      <c r="O94"/>
    </row>
    <row r="95" ht="25.5" customHeight="1" spans="1:15">
      <c r="A95" s="44"/>
      <c r="B95" s="80"/>
      <c r="C95" s="25">
        <v>52517087</v>
      </c>
      <c r="D95" s="72" t="s">
        <v>229</v>
      </c>
      <c r="E95" s="33" t="s">
        <v>230</v>
      </c>
      <c r="F95" s="77">
        <v>3</v>
      </c>
      <c r="G95" s="77">
        <v>48</v>
      </c>
      <c r="H95" s="77">
        <v>40</v>
      </c>
      <c r="I95" s="77">
        <v>8</v>
      </c>
      <c r="J95" s="57"/>
      <c r="K95" s="24" t="s">
        <v>97</v>
      </c>
      <c r="L95" s="28">
        <v>5</v>
      </c>
      <c r="M95" s="99"/>
      <c r="N95"/>
      <c r="O95"/>
    </row>
    <row r="96" ht="25.5" customHeight="1" spans="1:15">
      <c r="A96" s="44"/>
      <c r="B96" s="80"/>
      <c r="C96" s="25">
        <v>52517088</v>
      </c>
      <c r="D96" s="81" t="s">
        <v>231</v>
      </c>
      <c r="E96" s="33" t="s">
        <v>232</v>
      </c>
      <c r="F96" s="77">
        <v>2</v>
      </c>
      <c r="G96" s="77">
        <v>32</v>
      </c>
      <c r="H96" s="77">
        <v>32</v>
      </c>
      <c r="I96" s="77"/>
      <c r="J96" s="57"/>
      <c r="K96" s="24" t="s">
        <v>97</v>
      </c>
      <c r="L96" s="28">
        <v>5</v>
      </c>
      <c r="M96" s="99"/>
      <c r="N96"/>
      <c r="O96"/>
    </row>
    <row r="97" ht="25.5" customHeight="1" spans="1:15">
      <c r="A97" s="44"/>
      <c r="B97" s="80"/>
      <c r="C97" s="25">
        <v>52517089</v>
      </c>
      <c r="D97" s="39" t="s">
        <v>233</v>
      </c>
      <c r="E97" s="33" t="s">
        <v>234</v>
      </c>
      <c r="F97" s="77">
        <v>2</v>
      </c>
      <c r="G97" s="77">
        <v>32</v>
      </c>
      <c r="H97" s="77">
        <v>32</v>
      </c>
      <c r="I97" s="77"/>
      <c r="J97" s="57"/>
      <c r="K97" s="24" t="s">
        <v>97</v>
      </c>
      <c r="L97" s="28">
        <v>5</v>
      </c>
      <c r="M97" s="99"/>
      <c r="N97"/>
      <c r="O97"/>
    </row>
    <row r="98" ht="25.5" customHeight="1" spans="1:15">
      <c r="A98" s="44"/>
      <c r="B98" s="80"/>
      <c r="C98" s="25">
        <v>52617090</v>
      </c>
      <c r="D98" s="81" t="s">
        <v>235</v>
      </c>
      <c r="E98" s="33" t="s">
        <v>236</v>
      </c>
      <c r="F98" s="77">
        <v>2</v>
      </c>
      <c r="G98" s="77">
        <v>32</v>
      </c>
      <c r="H98" s="77">
        <v>28</v>
      </c>
      <c r="I98" s="77">
        <v>4</v>
      </c>
      <c r="J98" s="57"/>
      <c r="K98" s="24" t="s">
        <v>97</v>
      </c>
      <c r="L98" s="28">
        <v>6</v>
      </c>
      <c r="M98" s="99"/>
      <c r="N98"/>
      <c r="O98"/>
    </row>
    <row r="99" ht="25.5" customHeight="1" spans="1:15">
      <c r="A99" s="44"/>
      <c r="B99" s="80"/>
      <c r="C99" s="25">
        <v>52617091</v>
      </c>
      <c r="D99" s="81" t="s">
        <v>237</v>
      </c>
      <c r="E99" s="33" t="s">
        <v>238</v>
      </c>
      <c r="F99" s="77">
        <v>2</v>
      </c>
      <c r="G99" s="77">
        <v>32</v>
      </c>
      <c r="H99" s="77">
        <v>32</v>
      </c>
      <c r="I99" s="77"/>
      <c r="J99" s="57"/>
      <c r="K99" s="24" t="s">
        <v>97</v>
      </c>
      <c r="L99" s="28">
        <v>6</v>
      </c>
      <c r="M99" s="99"/>
      <c r="N99"/>
      <c r="O99"/>
    </row>
    <row r="100" ht="25.5" customHeight="1" spans="1:15">
      <c r="A100" s="44"/>
      <c r="B100" s="80"/>
      <c r="C100" s="25">
        <v>52617092</v>
      </c>
      <c r="D100" s="81" t="s">
        <v>239</v>
      </c>
      <c r="E100" s="33" t="s">
        <v>240</v>
      </c>
      <c r="F100" s="77">
        <v>2</v>
      </c>
      <c r="G100" s="77">
        <v>32</v>
      </c>
      <c r="H100" s="77">
        <v>32</v>
      </c>
      <c r="I100" s="77"/>
      <c r="J100" s="57"/>
      <c r="K100" s="24" t="s">
        <v>97</v>
      </c>
      <c r="L100" s="28">
        <v>6</v>
      </c>
      <c r="M100" s="99"/>
      <c r="N100"/>
      <c r="O100"/>
    </row>
    <row r="101" ht="25.5" customHeight="1" spans="1:15">
      <c r="A101" s="44"/>
      <c r="B101" s="80"/>
      <c r="C101" s="25">
        <v>52717093</v>
      </c>
      <c r="D101" s="81" t="s">
        <v>241</v>
      </c>
      <c r="E101" s="33" t="s">
        <v>242</v>
      </c>
      <c r="F101" s="77">
        <v>2</v>
      </c>
      <c r="G101" s="77">
        <v>32</v>
      </c>
      <c r="H101" s="77">
        <v>32</v>
      </c>
      <c r="I101" s="77"/>
      <c r="J101" s="57"/>
      <c r="K101" s="24" t="s">
        <v>97</v>
      </c>
      <c r="L101" s="28">
        <v>7</v>
      </c>
      <c r="M101" s="100"/>
      <c r="N101"/>
      <c r="O101"/>
    </row>
    <row r="102" ht="25.5" customHeight="1" spans="1:15">
      <c r="A102" s="44"/>
      <c r="B102" s="80"/>
      <c r="C102" s="25">
        <v>52516094</v>
      </c>
      <c r="D102" s="81" t="s">
        <v>243</v>
      </c>
      <c r="E102" s="33" t="s">
        <v>244</v>
      </c>
      <c r="F102" s="77">
        <v>2</v>
      </c>
      <c r="G102" s="77">
        <v>32</v>
      </c>
      <c r="H102" s="77">
        <v>32</v>
      </c>
      <c r="I102" s="77"/>
      <c r="J102" s="101"/>
      <c r="K102" s="63" t="s">
        <v>43</v>
      </c>
      <c r="L102" s="28">
        <v>5</v>
      </c>
      <c r="M102" s="101" t="s">
        <v>245</v>
      </c>
      <c r="N102"/>
      <c r="O102"/>
    </row>
    <row r="103" ht="25.5" customHeight="1" spans="1:15">
      <c r="A103" s="44"/>
      <c r="B103" s="80"/>
      <c r="C103" s="25">
        <v>52516095</v>
      </c>
      <c r="D103" s="81" t="s">
        <v>246</v>
      </c>
      <c r="E103" s="33" t="s">
        <v>247</v>
      </c>
      <c r="F103" s="77">
        <v>2</v>
      </c>
      <c r="G103" s="77">
        <v>32</v>
      </c>
      <c r="H103" s="77">
        <v>32</v>
      </c>
      <c r="I103" s="77"/>
      <c r="J103" s="101"/>
      <c r="K103" s="63" t="s">
        <v>43</v>
      </c>
      <c r="L103" s="28">
        <v>5</v>
      </c>
      <c r="M103" s="102"/>
      <c r="N103"/>
      <c r="O103"/>
    </row>
    <row r="104" ht="25.5" customHeight="1" spans="1:15">
      <c r="A104" s="44"/>
      <c r="B104" s="80"/>
      <c r="C104" s="25">
        <v>52516096</v>
      </c>
      <c r="D104" s="81" t="s">
        <v>248</v>
      </c>
      <c r="E104" s="33" t="s">
        <v>249</v>
      </c>
      <c r="F104" s="77">
        <v>2</v>
      </c>
      <c r="G104" s="77">
        <v>32</v>
      </c>
      <c r="H104" s="77">
        <v>32</v>
      </c>
      <c r="I104" s="77"/>
      <c r="J104" s="101"/>
      <c r="K104" s="63" t="s">
        <v>43</v>
      </c>
      <c r="L104" s="28">
        <v>5</v>
      </c>
      <c r="M104" s="102"/>
      <c r="N104"/>
      <c r="O104"/>
    </row>
    <row r="105" ht="25.5" customHeight="1" spans="1:15">
      <c r="A105" s="44"/>
      <c r="B105" s="80"/>
      <c r="C105" s="25">
        <v>52516097</v>
      </c>
      <c r="D105" s="81" t="s">
        <v>250</v>
      </c>
      <c r="E105" s="33" t="s">
        <v>251</v>
      </c>
      <c r="F105" s="77">
        <v>2</v>
      </c>
      <c r="G105" s="77">
        <v>32</v>
      </c>
      <c r="H105" s="77">
        <v>32</v>
      </c>
      <c r="I105" s="77"/>
      <c r="J105" s="101"/>
      <c r="K105" s="63" t="s">
        <v>43</v>
      </c>
      <c r="L105" s="28">
        <v>5</v>
      </c>
      <c r="M105" s="102"/>
      <c r="N105"/>
      <c r="O105"/>
    </row>
    <row r="106" ht="25.5" customHeight="1" spans="1:15">
      <c r="A106" s="44"/>
      <c r="B106" s="80"/>
      <c r="C106" s="25">
        <v>52516098</v>
      </c>
      <c r="D106" s="81" t="s">
        <v>252</v>
      </c>
      <c r="E106" s="33" t="s">
        <v>253</v>
      </c>
      <c r="F106" s="77">
        <v>2</v>
      </c>
      <c r="G106" s="77">
        <v>32</v>
      </c>
      <c r="H106" s="77">
        <v>24</v>
      </c>
      <c r="I106" s="77">
        <v>8</v>
      </c>
      <c r="J106" s="101"/>
      <c r="K106" s="63" t="s">
        <v>43</v>
      </c>
      <c r="L106" s="28">
        <v>5</v>
      </c>
      <c r="M106" s="102"/>
      <c r="N106"/>
      <c r="O106"/>
    </row>
    <row r="107" ht="25.5" customHeight="1" spans="1:15">
      <c r="A107" s="44"/>
      <c r="B107" s="80"/>
      <c r="C107" s="25">
        <v>52616099</v>
      </c>
      <c r="D107" s="81" t="s">
        <v>254</v>
      </c>
      <c r="E107" s="33" t="s">
        <v>255</v>
      </c>
      <c r="F107" s="77">
        <v>2</v>
      </c>
      <c r="G107" s="77">
        <v>32</v>
      </c>
      <c r="H107" s="77">
        <v>26</v>
      </c>
      <c r="I107" s="77">
        <v>6</v>
      </c>
      <c r="J107" s="101"/>
      <c r="K107" s="63" t="s">
        <v>43</v>
      </c>
      <c r="L107" s="28">
        <v>6</v>
      </c>
      <c r="M107" s="102"/>
      <c r="N107"/>
      <c r="O107"/>
    </row>
    <row r="108" ht="25.5" customHeight="1" spans="1:15">
      <c r="A108" s="44"/>
      <c r="B108" s="80"/>
      <c r="C108" s="25">
        <v>52616100</v>
      </c>
      <c r="D108" s="81" t="s">
        <v>256</v>
      </c>
      <c r="E108" s="33" t="s">
        <v>257</v>
      </c>
      <c r="F108" s="77">
        <v>2</v>
      </c>
      <c r="G108" s="77">
        <v>32</v>
      </c>
      <c r="H108" s="77">
        <v>26</v>
      </c>
      <c r="I108" s="77">
        <v>6</v>
      </c>
      <c r="J108" s="101"/>
      <c r="K108" s="63" t="s">
        <v>43</v>
      </c>
      <c r="L108" s="28">
        <v>6</v>
      </c>
      <c r="M108" s="102"/>
      <c r="N108"/>
      <c r="O108"/>
    </row>
    <row r="109" ht="25.5" customHeight="1" spans="1:15">
      <c r="A109" s="44"/>
      <c r="B109" s="80"/>
      <c r="C109" s="25">
        <v>52616101</v>
      </c>
      <c r="D109" s="81" t="s">
        <v>258</v>
      </c>
      <c r="E109" s="33" t="s">
        <v>259</v>
      </c>
      <c r="F109" s="77">
        <v>2</v>
      </c>
      <c r="G109" s="77">
        <v>32</v>
      </c>
      <c r="H109" s="77">
        <v>26</v>
      </c>
      <c r="I109" s="77">
        <v>6</v>
      </c>
      <c r="J109" s="101"/>
      <c r="K109" s="63" t="s">
        <v>43</v>
      </c>
      <c r="L109" s="28">
        <v>6</v>
      </c>
      <c r="M109" s="102"/>
      <c r="N109"/>
      <c r="O109"/>
    </row>
    <row r="110" ht="25.5" customHeight="1" spans="1:15">
      <c r="A110" s="44"/>
      <c r="B110" s="80"/>
      <c r="C110" s="25">
        <v>52616102</v>
      </c>
      <c r="D110" s="81" t="s">
        <v>260</v>
      </c>
      <c r="E110" s="33" t="s">
        <v>261</v>
      </c>
      <c r="F110" s="77">
        <v>2</v>
      </c>
      <c r="G110" s="77">
        <v>32</v>
      </c>
      <c r="H110" s="77">
        <v>32</v>
      </c>
      <c r="I110" s="77"/>
      <c r="J110" s="101"/>
      <c r="K110" s="63" t="s">
        <v>43</v>
      </c>
      <c r="L110" s="28">
        <v>6</v>
      </c>
      <c r="M110" s="102"/>
      <c r="N110"/>
      <c r="O110"/>
    </row>
    <row r="111" ht="25.5" customHeight="1" spans="1:15">
      <c r="A111" s="44"/>
      <c r="B111" s="80"/>
      <c r="C111" s="25">
        <v>52616103</v>
      </c>
      <c r="D111" s="82" t="s">
        <v>262</v>
      </c>
      <c r="E111" s="33" t="s">
        <v>263</v>
      </c>
      <c r="F111" s="77">
        <v>2</v>
      </c>
      <c r="G111" s="77">
        <v>32</v>
      </c>
      <c r="H111" s="77">
        <v>12</v>
      </c>
      <c r="I111" s="77">
        <v>20</v>
      </c>
      <c r="J111" s="101"/>
      <c r="K111" s="63" t="s">
        <v>43</v>
      </c>
      <c r="L111" s="28">
        <v>6</v>
      </c>
      <c r="M111" s="103"/>
      <c r="N111"/>
      <c r="O111"/>
    </row>
    <row r="112" ht="25.5" customHeight="1" spans="1:15">
      <c r="A112" s="83"/>
      <c r="B112" s="84" t="s">
        <v>85</v>
      </c>
      <c r="C112" s="85"/>
      <c r="D112" s="85"/>
      <c r="E112" s="84"/>
      <c r="F112" s="86">
        <v>16</v>
      </c>
      <c r="G112" s="86">
        <v>256</v>
      </c>
      <c r="H112" s="31"/>
      <c r="I112" s="31"/>
      <c r="J112" s="31"/>
      <c r="K112" s="31"/>
      <c r="L112" s="28"/>
      <c r="M112" s="104"/>
      <c r="N112"/>
      <c r="O112"/>
    </row>
    <row r="113" ht="25.5" customHeight="1" spans="1:15">
      <c r="A113" s="44" t="s">
        <v>264</v>
      </c>
      <c r="B113" s="87" t="s">
        <v>265</v>
      </c>
      <c r="C113" s="25">
        <v>71215104</v>
      </c>
      <c r="D113" s="39" t="s">
        <v>266</v>
      </c>
      <c r="E113" s="33" t="s">
        <v>267</v>
      </c>
      <c r="F113" s="77">
        <v>1</v>
      </c>
      <c r="G113" s="77" t="s">
        <v>268</v>
      </c>
      <c r="H113" s="77"/>
      <c r="I113" s="77"/>
      <c r="J113" s="77"/>
      <c r="K113" s="24" t="s">
        <v>26</v>
      </c>
      <c r="L113" s="28">
        <v>2</v>
      </c>
      <c r="M113" s="28"/>
      <c r="N113"/>
      <c r="O113"/>
    </row>
    <row r="114" ht="51" customHeight="1" spans="1:15">
      <c r="A114" s="83"/>
      <c r="B114" s="88"/>
      <c r="C114" s="25">
        <v>71615105</v>
      </c>
      <c r="D114" s="39" t="s">
        <v>269</v>
      </c>
      <c r="E114" s="33" t="s">
        <v>270</v>
      </c>
      <c r="F114" s="77">
        <v>1</v>
      </c>
      <c r="G114" s="77" t="s">
        <v>268</v>
      </c>
      <c r="H114" s="77"/>
      <c r="I114" s="77"/>
      <c r="J114" s="77"/>
      <c r="K114" s="24" t="s">
        <v>26</v>
      </c>
      <c r="L114" s="28">
        <v>5</v>
      </c>
      <c r="M114" s="28"/>
      <c r="N114"/>
      <c r="O114"/>
    </row>
    <row r="115" ht="24" customHeight="1" spans="1:15">
      <c r="A115" s="83"/>
      <c r="B115" s="88"/>
      <c r="C115" s="25">
        <v>71130106</v>
      </c>
      <c r="D115" s="39" t="s">
        <v>271</v>
      </c>
      <c r="E115" s="33" t="s">
        <v>272</v>
      </c>
      <c r="F115" s="77">
        <v>1</v>
      </c>
      <c r="G115" s="77" t="s">
        <v>273</v>
      </c>
      <c r="H115" s="77"/>
      <c r="I115" s="77"/>
      <c r="J115" s="77"/>
      <c r="K115" s="24" t="s">
        <v>23</v>
      </c>
      <c r="L115" s="28">
        <v>2</v>
      </c>
      <c r="M115" s="28"/>
      <c r="N115"/>
      <c r="O115"/>
    </row>
    <row r="116" ht="25.5" customHeight="1" spans="1:15">
      <c r="A116" s="83"/>
      <c r="B116" s="88"/>
      <c r="C116" s="25">
        <v>71017107</v>
      </c>
      <c r="D116" s="39" t="s">
        <v>274</v>
      </c>
      <c r="E116" s="33" t="s">
        <v>275</v>
      </c>
      <c r="F116" s="77">
        <v>2</v>
      </c>
      <c r="G116" s="77" t="s">
        <v>276</v>
      </c>
      <c r="H116" s="77"/>
      <c r="I116" s="77"/>
      <c r="J116" s="77"/>
      <c r="K116" s="24" t="s">
        <v>97</v>
      </c>
      <c r="L116" s="24" t="s">
        <v>277</v>
      </c>
      <c r="M116" s="28"/>
      <c r="N116"/>
      <c r="O116"/>
    </row>
    <row r="117" ht="25.5" customHeight="1" spans="1:15">
      <c r="A117" s="83"/>
      <c r="B117" s="88"/>
      <c r="C117" s="25">
        <v>71617108</v>
      </c>
      <c r="D117" s="39" t="s">
        <v>278</v>
      </c>
      <c r="E117" s="33" t="s">
        <v>279</v>
      </c>
      <c r="F117" s="77">
        <v>2</v>
      </c>
      <c r="G117" s="77" t="s">
        <v>273</v>
      </c>
      <c r="H117" s="77"/>
      <c r="I117" s="77"/>
      <c r="J117" s="77"/>
      <c r="K117" s="24" t="s">
        <v>97</v>
      </c>
      <c r="L117" s="57">
        <v>6</v>
      </c>
      <c r="M117" s="57"/>
      <c r="N117"/>
      <c r="O117"/>
    </row>
    <row r="118" ht="25.5" customHeight="1" spans="1:15">
      <c r="A118" s="83"/>
      <c r="B118" s="88"/>
      <c r="C118" s="25">
        <v>71617109</v>
      </c>
      <c r="D118" s="39" t="s">
        <v>280</v>
      </c>
      <c r="E118" s="33" t="s">
        <v>281</v>
      </c>
      <c r="F118" s="77">
        <v>2</v>
      </c>
      <c r="G118" s="77" t="s">
        <v>273</v>
      </c>
      <c r="H118" s="77"/>
      <c r="I118" s="77"/>
      <c r="J118" s="77"/>
      <c r="K118" s="24" t="s">
        <v>97</v>
      </c>
      <c r="L118" s="57">
        <v>6</v>
      </c>
      <c r="M118" s="57"/>
      <c r="N118"/>
      <c r="O118"/>
    </row>
    <row r="119" ht="24" customHeight="1" spans="1:15">
      <c r="A119" s="83"/>
      <c r="B119" s="88"/>
      <c r="C119" s="25">
        <v>71817110</v>
      </c>
      <c r="D119" s="39" t="s">
        <v>282</v>
      </c>
      <c r="E119" s="33" t="s">
        <v>283</v>
      </c>
      <c r="F119" s="77">
        <v>4</v>
      </c>
      <c r="G119" s="77" t="s">
        <v>284</v>
      </c>
      <c r="H119" s="77"/>
      <c r="I119" s="77"/>
      <c r="J119" s="77"/>
      <c r="K119" s="24" t="s">
        <v>97</v>
      </c>
      <c r="L119" s="57">
        <v>8</v>
      </c>
      <c r="M119" s="28"/>
      <c r="N119"/>
      <c r="O119"/>
    </row>
    <row r="120" ht="26.25" customHeight="1" spans="1:15">
      <c r="A120" s="83"/>
      <c r="B120" s="88"/>
      <c r="C120" s="25">
        <v>71017111</v>
      </c>
      <c r="D120" s="39" t="s">
        <v>285</v>
      </c>
      <c r="E120" s="33" t="s">
        <v>286</v>
      </c>
      <c r="F120" s="77">
        <v>12</v>
      </c>
      <c r="G120" s="77" t="s">
        <v>287</v>
      </c>
      <c r="H120" s="77"/>
      <c r="I120" s="77"/>
      <c r="J120" s="77"/>
      <c r="K120" s="24" t="s">
        <v>97</v>
      </c>
      <c r="L120" s="57" t="s">
        <v>288</v>
      </c>
      <c r="M120" s="28"/>
      <c r="N120"/>
      <c r="O120"/>
    </row>
    <row r="121" ht="26.25" customHeight="1" spans="1:15">
      <c r="A121" s="83"/>
      <c r="B121" s="88"/>
      <c r="C121" s="25">
        <v>71017112</v>
      </c>
      <c r="D121" s="89" t="s">
        <v>289</v>
      </c>
      <c r="E121" s="33" t="s">
        <v>290</v>
      </c>
      <c r="F121" s="77">
        <v>0.5</v>
      </c>
      <c r="G121" s="77" t="s">
        <v>273</v>
      </c>
      <c r="H121" s="77"/>
      <c r="I121" s="77"/>
      <c r="J121" s="77"/>
      <c r="K121" s="105"/>
      <c r="L121" s="57" t="s">
        <v>291</v>
      </c>
      <c r="M121" s="57"/>
      <c r="N121"/>
      <c r="O121"/>
    </row>
    <row r="122" ht="38.25" customHeight="1" spans="1:15">
      <c r="A122" s="83"/>
      <c r="B122" s="88"/>
      <c r="C122" s="25">
        <v>71000113</v>
      </c>
      <c r="D122" s="39" t="s">
        <v>292</v>
      </c>
      <c r="E122" s="39" t="s">
        <v>293</v>
      </c>
      <c r="F122" s="57">
        <v>4</v>
      </c>
      <c r="G122" s="57"/>
      <c r="H122" s="57"/>
      <c r="I122" s="57"/>
      <c r="J122" s="57"/>
      <c r="K122" s="57"/>
      <c r="L122" s="24" t="s">
        <v>20</v>
      </c>
      <c r="M122" s="24" t="s">
        <v>294</v>
      </c>
      <c r="N122"/>
      <c r="O122"/>
    </row>
    <row r="123" ht="36.75" customHeight="1" spans="1:15">
      <c r="A123" s="83"/>
      <c r="B123" s="88"/>
      <c r="C123" s="19" t="s">
        <v>295</v>
      </c>
      <c r="D123" s="90"/>
      <c r="E123" s="91"/>
      <c r="F123" s="22">
        <v>25.5</v>
      </c>
      <c r="G123" s="22">
        <v>512</v>
      </c>
      <c r="H123" s="57"/>
      <c r="I123" s="57"/>
      <c r="J123" s="57"/>
      <c r="K123" s="57"/>
      <c r="L123" s="57"/>
      <c r="M123" s="57"/>
      <c r="N123"/>
      <c r="O123"/>
    </row>
    <row r="124" ht="28.5" customHeight="1" spans="1:15">
      <c r="A124" s="83"/>
      <c r="B124" s="87" t="s">
        <v>296</v>
      </c>
      <c r="C124" s="25">
        <v>72417114</v>
      </c>
      <c r="D124" s="82" t="s">
        <v>297</v>
      </c>
      <c r="E124" s="33" t="s">
        <v>298</v>
      </c>
      <c r="F124" s="92">
        <v>2</v>
      </c>
      <c r="G124" s="28" t="s">
        <v>273</v>
      </c>
      <c r="H124" s="92"/>
      <c r="I124" s="92"/>
      <c r="J124" s="92"/>
      <c r="K124" s="24" t="s">
        <v>97</v>
      </c>
      <c r="L124" s="57">
        <v>4</v>
      </c>
      <c r="M124" s="57"/>
      <c r="N124"/>
      <c r="O124"/>
    </row>
    <row r="125" ht="28.5" customHeight="1" spans="1:15">
      <c r="A125" s="83"/>
      <c r="B125" s="88"/>
      <c r="C125" s="25">
        <v>72417115</v>
      </c>
      <c r="D125" s="39" t="s">
        <v>299</v>
      </c>
      <c r="E125" s="33" t="s">
        <v>300</v>
      </c>
      <c r="F125" s="93">
        <v>2</v>
      </c>
      <c r="G125" s="28" t="s">
        <v>273</v>
      </c>
      <c r="H125" s="92"/>
      <c r="I125" s="92"/>
      <c r="J125" s="92"/>
      <c r="K125" s="24" t="s">
        <v>97</v>
      </c>
      <c r="L125" s="57">
        <v>4</v>
      </c>
      <c r="M125" s="57"/>
      <c r="N125"/>
      <c r="O125"/>
    </row>
    <row r="126" ht="33" customHeight="1" spans="1:15">
      <c r="A126" s="83"/>
      <c r="B126" s="88"/>
      <c r="C126" s="25">
        <v>72617116</v>
      </c>
      <c r="D126" s="33" t="s">
        <v>301</v>
      </c>
      <c r="E126" s="33" t="s">
        <v>302</v>
      </c>
      <c r="F126" s="92">
        <v>2</v>
      </c>
      <c r="G126" s="28" t="s">
        <v>273</v>
      </c>
      <c r="H126" s="92"/>
      <c r="I126" s="92"/>
      <c r="J126" s="92"/>
      <c r="K126" s="24" t="s">
        <v>97</v>
      </c>
      <c r="L126" s="57">
        <v>6</v>
      </c>
      <c r="M126" s="57"/>
      <c r="N126"/>
      <c r="O126"/>
    </row>
    <row r="127" ht="28.5" customHeight="1" spans="1:15">
      <c r="A127" s="83"/>
      <c r="B127" s="88"/>
      <c r="C127" s="25">
        <v>72517117</v>
      </c>
      <c r="D127" s="39" t="s">
        <v>303</v>
      </c>
      <c r="E127" s="33" t="s">
        <v>304</v>
      </c>
      <c r="F127" s="77">
        <v>2</v>
      </c>
      <c r="G127" s="77" t="s">
        <v>305</v>
      </c>
      <c r="H127" s="77"/>
      <c r="I127" s="77"/>
      <c r="J127" s="77"/>
      <c r="K127" s="24" t="s">
        <v>97</v>
      </c>
      <c r="L127" s="57">
        <v>5</v>
      </c>
      <c r="M127" s="24" t="s">
        <v>306</v>
      </c>
      <c r="N127"/>
      <c r="O127"/>
    </row>
    <row r="128" ht="24" customHeight="1" spans="1:15">
      <c r="A128" s="83"/>
      <c r="B128" s="88"/>
      <c r="C128" s="25">
        <v>72617118</v>
      </c>
      <c r="D128" s="39" t="s">
        <v>307</v>
      </c>
      <c r="E128" s="33" t="s">
        <v>308</v>
      </c>
      <c r="F128" s="77">
        <v>2</v>
      </c>
      <c r="G128" s="77" t="s">
        <v>305</v>
      </c>
      <c r="H128" s="77"/>
      <c r="I128" s="77"/>
      <c r="J128" s="77"/>
      <c r="K128" s="24" t="s">
        <v>97</v>
      </c>
      <c r="L128" s="57">
        <v>6</v>
      </c>
      <c r="M128" s="38"/>
      <c r="N128"/>
      <c r="O128"/>
    </row>
    <row r="129" ht="24" customHeight="1" spans="1:15">
      <c r="A129" s="83"/>
      <c r="B129" s="88"/>
      <c r="C129" s="25">
        <v>72617119</v>
      </c>
      <c r="D129" s="39" t="s">
        <v>309</v>
      </c>
      <c r="E129" s="33" t="s">
        <v>310</v>
      </c>
      <c r="F129" s="77">
        <v>2</v>
      </c>
      <c r="G129" s="77" t="s">
        <v>305</v>
      </c>
      <c r="H129" s="77"/>
      <c r="I129" s="77"/>
      <c r="J129" s="77"/>
      <c r="K129" s="24" t="s">
        <v>97</v>
      </c>
      <c r="L129" s="57">
        <v>6</v>
      </c>
      <c r="M129" s="41"/>
      <c r="N129"/>
      <c r="O129"/>
    </row>
    <row r="130" ht="24" customHeight="1" spans="1:15">
      <c r="A130" s="83"/>
      <c r="B130" s="88"/>
      <c r="C130" s="25">
        <v>72517120</v>
      </c>
      <c r="D130" s="39" t="s">
        <v>311</v>
      </c>
      <c r="E130" s="33" t="s">
        <v>312</v>
      </c>
      <c r="F130" s="106">
        <v>3</v>
      </c>
      <c r="G130" s="107" t="s">
        <v>313</v>
      </c>
      <c r="H130" s="107"/>
      <c r="I130" s="107"/>
      <c r="J130" s="107"/>
      <c r="K130" s="24" t="s">
        <v>97</v>
      </c>
      <c r="L130" s="57">
        <v>5</v>
      </c>
      <c r="M130" s="24" t="s">
        <v>314</v>
      </c>
      <c r="N130"/>
      <c r="O130"/>
    </row>
    <row r="131" ht="24" customHeight="1" spans="1:15">
      <c r="A131" s="83"/>
      <c r="B131" s="88"/>
      <c r="C131" s="25">
        <v>72617121</v>
      </c>
      <c r="D131" s="72" t="s">
        <v>315</v>
      </c>
      <c r="E131" s="33" t="s">
        <v>316</v>
      </c>
      <c r="F131" s="106">
        <v>2</v>
      </c>
      <c r="G131" s="106" t="s">
        <v>305</v>
      </c>
      <c r="H131" s="106"/>
      <c r="I131" s="106"/>
      <c r="J131" s="106"/>
      <c r="K131" s="24" t="s">
        <v>97</v>
      </c>
      <c r="L131" s="57">
        <v>6</v>
      </c>
      <c r="M131" s="123"/>
      <c r="N131"/>
      <c r="O131"/>
    </row>
    <row r="132" ht="24" customHeight="1" spans="1:15">
      <c r="A132" s="83"/>
      <c r="B132" s="88"/>
      <c r="C132" s="25">
        <v>72517122</v>
      </c>
      <c r="D132" s="72" t="s">
        <v>317</v>
      </c>
      <c r="E132" s="33" t="s">
        <v>318</v>
      </c>
      <c r="F132" s="57">
        <v>2</v>
      </c>
      <c r="G132" s="57" t="s">
        <v>273</v>
      </c>
      <c r="H132" s="57"/>
      <c r="I132" s="57"/>
      <c r="J132" s="57"/>
      <c r="K132" s="24" t="s">
        <v>97</v>
      </c>
      <c r="L132" s="57">
        <v>5</v>
      </c>
      <c r="M132" s="24" t="s">
        <v>319</v>
      </c>
      <c r="N132"/>
      <c r="O132"/>
    </row>
    <row r="133" ht="24" customHeight="1" spans="1:15">
      <c r="A133" s="83"/>
      <c r="B133" s="88"/>
      <c r="C133" s="25">
        <v>72617123</v>
      </c>
      <c r="D133" s="39" t="s">
        <v>320</v>
      </c>
      <c r="E133" s="33" t="s">
        <v>321</v>
      </c>
      <c r="F133" s="57">
        <v>2.5</v>
      </c>
      <c r="G133" s="57" t="s">
        <v>322</v>
      </c>
      <c r="H133" s="57"/>
      <c r="I133" s="57"/>
      <c r="J133" s="57"/>
      <c r="K133" s="24" t="s">
        <v>97</v>
      </c>
      <c r="L133" s="57">
        <v>6</v>
      </c>
      <c r="M133" s="102"/>
      <c r="N133"/>
      <c r="O133"/>
    </row>
    <row r="134" ht="24" customHeight="1" spans="1:15">
      <c r="A134" s="83"/>
      <c r="B134" s="88"/>
      <c r="C134" s="25">
        <v>72617124</v>
      </c>
      <c r="D134" s="39" t="s">
        <v>323</v>
      </c>
      <c r="E134" s="33" t="s">
        <v>324</v>
      </c>
      <c r="F134" s="57">
        <v>2</v>
      </c>
      <c r="G134" s="28" t="s">
        <v>305</v>
      </c>
      <c r="H134" s="57"/>
      <c r="I134" s="57"/>
      <c r="J134" s="57"/>
      <c r="K134" s="63" t="s">
        <v>43</v>
      </c>
      <c r="L134" s="57">
        <v>6</v>
      </c>
      <c r="M134" s="103"/>
      <c r="N134"/>
      <c r="O134"/>
    </row>
    <row r="135" ht="24" customHeight="1" spans="1:15">
      <c r="A135" s="83"/>
      <c r="B135" s="88"/>
      <c r="C135" s="25">
        <v>72517125</v>
      </c>
      <c r="D135" s="39" t="s">
        <v>325</v>
      </c>
      <c r="E135" s="33" t="s">
        <v>326</v>
      </c>
      <c r="F135" s="87">
        <v>1</v>
      </c>
      <c r="G135" s="92" t="s">
        <v>268</v>
      </c>
      <c r="H135" s="57"/>
      <c r="I135" s="57"/>
      <c r="J135" s="57"/>
      <c r="K135" s="63" t="s">
        <v>43</v>
      </c>
      <c r="L135" s="57">
        <v>5</v>
      </c>
      <c r="M135" s="70" t="s">
        <v>327</v>
      </c>
      <c r="N135"/>
      <c r="O135"/>
    </row>
    <row r="136" ht="25.5" customHeight="1" spans="1:15">
      <c r="A136" s="83"/>
      <c r="B136" s="88"/>
      <c r="C136" s="25">
        <v>72617126</v>
      </c>
      <c r="D136" s="108" t="s">
        <v>328</v>
      </c>
      <c r="E136" s="33" t="s">
        <v>329</v>
      </c>
      <c r="F136" s="109">
        <v>1</v>
      </c>
      <c r="G136" s="110" t="s">
        <v>268</v>
      </c>
      <c r="H136" s="57"/>
      <c r="I136" s="57"/>
      <c r="J136" s="57"/>
      <c r="K136" s="63" t="s">
        <v>43</v>
      </c>
      <c r="L136" s="57">
        <v>6</v>
      </c>
      <c r="M136" s="102"/>
      <c r="N136"/>
      <c r="O136"/>
    </row>
    <row r="137" ht="25.5" customHeight="1" spans="1:15">
      <c r="A137" s="83"/>
      <c r="B137" s="88"/>
      <c r="C137" s="25">
        <v>72617127</v>
      </c>
      <c r="D137" s="89" t="s">
        <v>330</v>
      </c>
      <c r="E137" s="111" t="s">
        <v>331</v>
      </c>
      <c r="F137" s="112">
        <v>2</v>
      </c>
      <c r="G137" s="113" t="s">
        <v>273</v>
      </c>
      <c r="H137" s="104"/>
      <c r="I137" s="104"/>
      <c r="J137" s="104"/>
      <c r="K137" s="63" t="s">
        <v>43</v>
      </c>
      <c r="L137" s="57">
        <v>6</v>
      </c>
      <c r="M137" s="102"/>
      <c r="N137"/>
      <c r="O137"/>
    </row>
    <row r="138" ht="25.5" customHeight="1" spans="1:15">
      <c r="A138" s="83"/>
      <c r="B138" s="88"/>
      <c r="C138" s="25">
        <v>72617128</v>
      </c>
      <c r="D138" s="81" t="s">
        <v>332</v>
      </c>
      <c r="E138" s="33" t="s">
        <v>333</v>
      </c>
      <c r="F138" s="31">
        <v>1</v>
      </c>
      <c r="G138" s="57" t="s">
        <v>268</v>
      </c>
      <c r="H138" s="114"/>
      <c r="I138" s="114"/>
      <c r="J138" s="114"/>
      <c r="K138" s="63" t="s">
        <v>97</v>
      </c>
      <c r="L138" s="57">
        <v>6</v>
      </c>
      <c r="M138" s="59" t="s">
        <v>228</v>
      </c>
      <c r="N138"/>
      <c r="O138"/>
    </row>
    <row r="139" ht="25.5" customHeight="1" spans="1:15">
      <c r="A139" s="83"/>
      <c r="B139" s="88"/>
      <c r="C139" s="25">
        <v>72717129</v>
      </c>
      <c r="D139" s="72" t="s">
        <v>334</v>
      </c>
      <c r="E139" s="33" t="s">
        <v>335</v>
      </c>
      <c r="F139" s="57">
        <v>4</v>
      </c>
      <c r="G139" s="57" t="s">
        <v>284</v>
      </c>
      <c r="H139" s="57"/>
      <c r="I139" s="57"/>
      <c r="J139" s="57"/>
      <c r="K139" s="63" t="s">
        <v>97</v>
      </c>
      <c r="L139" s="57">
        <v>7</v>
      </c>
      <c r="M139" s="124"/>
      <c r="N139"/>
      <c r="O139"/>
    </row>
    <row r="140" ht="24.75" customHeight="1" spans="1:15">
      <c r="A140" s="83"/>
      <c r="B140" s="88"/>
      <c r="C140" s="19" t="s">
        <v>295</v>
      </c>
      <c r="D140" s="115"/>
      <c r="E140" s="116"/>
      <c r="F140" s="86">
        <v>12.5</v>
      </c>
      <c r="G140" s="86">
        <v>200</v>
      </c>
      <c r="H140" s="31"/>
      <c r="I140" s="31"/>
      <c r="J140" s="31"/>
      <c r="K140" s="31"/>
      <c r="L140" s="31"/>
      <c r="M140" s="31"/>
      <c r="N140"/>
      <c r="O140"/>
    </row>
    <row r="141" ht="26.25" customHeight="1" spans="1:15">
      <c r="A141" s="117" t="s">
        <v>85</v>
      </c>
      <c r="B141" s="34"/>
      <c r="C141" s="34"/>
      <c r="D141" s="34"/>
      <c r="E141" s="35"/>
      <c r="F141" s="22">
        <f>F123+F140</f>
        <v>38</v>
      </c>
      <c r="G141" s="22">
        <v>712</v>
      </c>
      <c r="H141" s="57"/>
      <c r="I141" s="57"/>
      <c r="J141" s="57"/>
      <c r="K141" s="57"/>
      <c r="L141" s="57"/>
      <c r="M141" s="57"/>
      <c r="N141"/>
      <c r="O141"/>
    </row>
    <row r="142" ht="25.5" customHeight="1" spans="1:15">
      <c r="A142" s="19" t="s">
        <v>336</v>
      </c>
      <c r="B142" s="118"/>
      <c r="C142" s="119"/>
      <c r="D142" s="22">
        <f>F141+F112+F52+F42+F33+F30</f>
        <v>166</v>
      </c>
      <c r="E142" s="120"/>
      <c r="F142" s="120"/>
      <c r="G142" s="120"/>
      <c r="H142" s="120"/>
      <c r="I142" s="120"/>
      <c r="J142" s="120"/>
      <c r="K142" s="125"/>
      <c r="L142" s="120"/>
      <c r="M142" s="126"/>
      <c r="N142"/>
      <c r="O142"/>
    </row>
    <row r="143" spans="1:15">
      <c r="A143" s="121"/>
      <c r="B143" s="121"/>
      <c r="C143" s="8"/>
      <c r="D143" s="122"/>
      <c r="E143" s="122"/>
      <c r="F143" s="121"/>
      <c r="G143" s="121"/>
      <c r="H143" s="121"/>
      <c r="I143" s="121"/>
      <c r="J143" s="121"/>
      <c r="K143" s="50"/>
      <c r="L143" s="121"/>
      <c r="M143" s="121"/>
      <c r="N143" s="127"/>
      <c r="O143" s="127"/>
    </row>
    <row r="144" ht="13.5" spans="1:15">
      <c r="A144" s="121"/>
      <c r="B144" s="121"/>
      <c r="C144" s="8"/>
      <c r="D144" s="122"/>
      <c r="E144" s="122"/>
      <c r="F144" s="121"/>
      <c r="G144" s="121"/>
      <c r="H144" s="121"/>
      <c r="I144" s="121"/>
      <c r="J144" s="121"/>
      <c r="K144" s="50"/>
      <c r="L144" s="121"/>
      <c r="M144" s="121"/>
      <c r="N144" s="127"/>
      <c r="O144" s="127"/>
    </row>
    <row r="145" ht="13.5" spans="1:15">
      <c r="A145" s="121"/>
      <c r="B145" s="121"/>
      <c r="C145" s="8"/>
      <c r="D145" s="122"/>
      <c r="E145" s="122"/>
      <c r="F145" s="121"/>
      <c r="G145" s="121"/>
      <c r="H145" s="121"/>
      <c r="I145" s="121"/>
      <c r="J145" s="121"/>
      <c r="K145" s="50"/>
      <c r="L145" s="121"/>
      <c r="M145" s="121"/>
      <c r="N145" s="127"/>
      <c r="O145" s="127"/>
    </row>
    <row r="146" ht="13.5" spans="1:15">
      <c r="A146" s="121"/>
      <c r="B146" s="121"/>
      <c r="C146" s="8"/>
      <c r="D146" s="122"/>
      <c r="E146" s="122"/>
      <c r="F146" s="121"/>
      <c r="G146" s="121"/>
      <c r="H146" s="121"/>
      <c r="I146" s="121"/>
      <c r="J146" s="121"/>
      <c r="K146" s="50"/>
      <c r="L146" s="121"/>
      <c r="M146" s="121"/>
      <c r="N146" s="127"/>
      <c r="O146" s="127"/>
    </row>
    <row r="147" ht="13.5" spans="1:15">
      <c r="A147" s="121"/>
      <c r="B147" s="121"/>
      <c r="C147" s="8"/>
      <c r="D147" s="122"/>
      <c r="E147" s="122"/>
      <c r="F147" s="121"/>
      <c r="G147" s="121"/>
      <c r="H147" s="121"/>
      <c r="I147" s="121"/>
      <c r="J147" s="121"/>
      <c r="K147" s="50"/>
      <c r="L147" s="121"/>
      <c r="M147" s="121"/>
      <c r="N147" s="127"/>
      <c r="O147" s="127"/>
    </row>
    <row r="148" ht="13.5" spans="1:15">
      <c r="A148" s="121"/>
      <c r="B148" s="121"/>
      <c r="C148" s="8"/>
      <c r="D148" s="122"/>
      <c r="E148" s="122"/>
      <c r="F148" s="121"/>
      <c r="G148" s="121"/>
      <c r="H148" s="121"/>
      <c r="I148" s="121"/>
      <c r="J148" s="121"/>
      <c r="K148" s="50"/>
      <c r="L148" s="121"/>
      <c r="M148" s="121"/>
      <c r="N148" s="127"/>
      <c r="O148" s="127"/>
    </row>
    <row r="149" ht="13.5" spans="1:15">
      <c r="A149" s="121"/>
      <c r="B149" s="121"/>
      <c r="C149" s="8"/>
      <c r="D149" s="122"/>
      <c r="E149" s="122"/>
      <c r="F149" s="121"/>
      <c r="G149" s="121"/>
      <c r="H149" s="121"/>
      <c r="I149" s="121"/>
      <c r="J149" s="121"/>
      <c r="K149" s="50"/>
      <c r="L149" s="121"/>
      <c r="M149" s="121"/>
      <c r="N149" s="127"/>
      <c r="O149" s="127"/>
    </row>
    <row r="150" ht="13.5" spans="1:15">
      <c r="A150" s="121"/>
      <c r="B150" s="121"/>
      <c r="C150" s="8"/>
      <c r="D150" s="122"/>
      <c r="E150" s="122"/>
      <c r="F150" s="121"/>
      <c r="G150" s="121"/>
      <c r="H150" s="121"/>
      <c r="I150" s="121"/>
      <c r="J150" s="121"/>
      <c r="K150" s="50"/>
      <c r="L150" s="121"/>
      <c r="M150" s="121"/>
      <c r="N150" s="127"/>
      <c r="O150" s="127"/>
    </row>
    <row r="151" ht="13.5" spans="1:15">
      <c r="A151" s="121"/>
      <c r="B151" s="121"/>
      <c r="C151" s="8"/>
      <c r="D151" s="122"/>
      <c r="E151" s="122"/>
      <c r="F151" s="121"/>
      <c r="G151" s="121"/>
      <c r="H151" s="121"/>
      <c r="I151" s="121"/>
      <c r="J151" s="121"/>
      <c r="K151" s="50"/>
      <c r="L151" s="121"/>
      <c r="M151" s="121"/>
      <c r="N151" s="127"/>
      <c r="O151" s="127"/>
    </row>
    <row r="152" ht="13.5" spans="1:15">
      <c r="A152" s="121"/>
      <c r="B152" s="121"/>
      <c r="C152" s="8"/>
      <c r="D152" s="122"/>
      <c r="E152" s="122"/>
      <c r="F152" s="121"/>
      <c r="G152" s="121"/>
      <c r="H152" s="121"/>
      <c r="I152" s="121"/>
      <c r="J152" s="121"/>
      <c r="K152" s="50"/>
      <c r="L152" s="121"/>
      <c r="M152" s="121"/>
      <c r="N152" s="127"/>
      <c r="O152" s="127"/>
    </row>
    <row r="153" ht="13.5" spans="1:15">
      <c r="A153" s="121"/>
      <c r="B153" s="121"/>
      <c r="C153" s="8"/>
      <c r="D153" s="122"/>
      <c r="E153" s="122"/>
      <c r="F153" s="121"/>
      <c r="G153" s="121"/>
      <c r="H153" s="121"/>
      <c r="I153" s="121"/>
      <c r="J153" s="121"/>
      <c r="K153" s="50"/>
      <c r="L153" s="121"/>
      <c r="M153" s="121"/>
      <c r="N153" s="127"/>
      <c r="O153" s="127"/>
    </row>
    <row r="154" ht="13.5" spans="1:15">
      <c r="A154" s="121"/>
      <c r="B154" s="121"/>
      <c r="C154" s="8"/>
      <c r="D154" s="122"/>
      <c r="E154" s="122"/>
      <c r="F154" s="121"/>
      <c r="G154" s="121"/>
      <c r="H154" s="121"/>
      <c r="I154" s="121"/>
      <c r="J154" s="121"/>
      <c r="K154" s="50"/>
      <c r="L154" s="121"/>
      <c r="M154" s="121"/>
      <c r="N154" s="127"/>
      <c r="O154" s="127"/>
    </row>
    <row r="155" ht="13.5" spans="1:15">
      <c r="A155" s="121"/>
      <c r="B155" s="121"/>
      <c r="C155" s="8"/>
      <c r="D155" s="122"/>
      <c r="E155" s="122"/>
      <c r="F155" s="121"/>
      <c r="G155" s="121"/>
      <c r="H155" s="121"/>
      <c r="I155" s="121"/>
      <c r="J155" s="121"/>
      <c r="K155" s="50"/>
      <c r="L155" s="121"/>
      <c r="M155" s="121"/>
      <c r="N155" s="127"/>
      <c r="O155" s="127"/>
    </row>
    <row r="156" ht="13.5" spans="1:15">
      <c r="A156" s="121"/>
      <c r="B156" s="121"/>
      <c r="C156" s="8"/>
      <c r="D156" s="122"/>
      <c r="E156" s="122"/>
      <c r="F156" s="121"/>
      <c r="G156" s="121"/>
      <c r="H156" s="121"/>
      <c r="I156" s="121"/>
      <c r="J156" s="121"/>
      <c r="K156" s="50"/>
      <c r="L156" s="121"/>
      <c r="M156" s="121"/>
      <c r="N156" s="127"/>
      <c r="O156" s="127"/>
    </row>
    <row r="157" ht="13.5" spans="1:15">
      <c r="A157" s="121"/>
      <c r="B157" s="121"/>
      <c r="C157" s="8"/>
      <c r="D157" s="122"/>
      <c r="E157" s="122"/>
      <c r="F157" s="121"/>
      <c r="G157" s="121"/>
      <c r="H157" s="121"/>
      <c r="I157" s="121"/>
      <c r="J157" s="121"/>
      <c r="K157" s="50"/>
      <c r="L157" s="121"/>
      <c r="M157" s="121"/>
      <c r="N157" s="127"/>
      <c r="O157" s="127"/>
    </row>
    <row r="158" ht="13.5" spans="1:15">
      <c r="A158" s="121"/>
      <c r="B158" s="121"/>
      <c r="C158" s="8"/>
      <c r="D158" s="122"/>
      <c r="E158" s="122"/>
      <c r="F158" s="121"/>
      <c r="G158" s="121"/>
      <c r="H158" s="121"/>
      <c r="I158" s="121"/>
      <c r="J158" s="121"/>
      <c r="K158" s="50"/>
      <c r="L158" s="121"/>
      <c r="M158" s="121"/>
      <c r="N158" s="127"/>
      <c r="O158" s="127"/>
    </row>
    <row r="159" ht="13.5" spans="1:15">
      <c r="A159" s="121"/>
      <c r="B159" s="121"/>
      <c r="C159" s="8"/>
      <c r="D159" s="122"/>
      <c r="E159" s="122"/>
      <c r="F159" s="121"/>
      <c r="G159" s="121"/>
      <c r="H159" s="121"/>
      <c r="I159" s="121"/>
      <c r="J159" s="121"/>
      <c r="K159" s="50"/>
      <c r="L159" s="121"/>
      <c r="M159" s="121"/>
      <c r="N159" s="127"/>
      <c r="O159" s="127"/>
    </row>
    <row r="160" ht="13.5" spans="1:15">
      <c r="A160" s="121"/>
      <c r="B160" s="121"/>
      <c r="C160" s="8"/>
      <c r="D160" s="122"/>
      <c r="E160" s="122"/>
      <c r="F160" s="121"/>
      <c r="G160" s="121"/>
      <c r="H160" s="121"/>
      <c r="I160" s="121"/>
      <c r="J160" s="121"/>
      <c r="K160" s="50"/>
      <c r="L160" s="121"/>
      <c r="M160" s="121"/>
      <c r="N160" s="127"/>
      <c r="O160" s="127"/>
    </row>
    <row r="161" ht="13.5" spans="1:15">
      <c r="A161" s="121"/>
      <c r="B161" s="121"/>
      <c r="C161" s="8"/>
      <c r="D161" s="122"/>
      <c r="E161" s="122"/>
      <c r="F161" s="121"/>
      <c r="G161" s="121"/>
      <c r="H161" s="121"/>
      <c r="I161" s="121"/>
      <c r="J161" s="121"/>
      <c r="K161" s="50"/>
      <c r="L161" s="121"/>
      <c r="M161" s="121"/>
      <c r="N161" s="127"/>
      <c r="O161" s="127"/>
    </row>
    <row r="162" ht="13.5" spans="1:15">
      <c r="A162" s="121"/>
      <c r="B162" s="121"/>
      <c r="C162" s="8"/>
      <c r="D162" s="122"/>
      <c r="E162" s="122"/>
      <c r="F162" s="121"/>
      <c r="G162" s="121"/>
      <c r="H162" s="121"/>
      <c r="I162" s="121"/>
      <c r="J162" s="121"/>
      <c r="K162" s="50"/>
      <c r="L162" s="121"/>
      <c r="M162" s="121"/>
      <c r="N162" s="127"/>
      <c r="O162" s="127"/>
    </row>
    <row r="163" ht="13.5" spans="1:15">
      <c r="A163" s="121"/>
      <c r="B163" s="121"/>
      <c r="C163" s="8"/>
      <c r="D163" s="122"/>
      <c r="E163" s="122"/>
      <c r="F163" s="121"/>
      <c r="G163" s="121"/>
      <c r="H163" s="121"/>
      <c r="I163" s="121"/>
      <c r="J163" s="121"/>
      <c r="K163" s="50"/>
      <c r="L163" s="121"/>
      <c r="M163" s="121"/>
      <c r="N163" s="127"/>
      <c r="O163" s="127"/>
    </row>
    <row r="164" ht="13.5" spans="1:15">
      <c r="A164" s="121"/>
      <c r="B164" s="121"/>
      <c r="C164" s="8"/>
      <c r="D164" s="122"/>
      <c r="E164" s="122"/>
      <c r="F164" s="121"/>
      <c r="G164" s="121"/>
      <c r="H164" s="121"/>
      <c r="I164" s="121"/>
      <c r="J164" s="121"/>
      <c r="K164" s="50"/>
      <c r="L164" s="121"/>
      <c r="M164" s="121"/>
      <c r="N164" s="127"/>
      <c r="O164" s="127"/>
    </row>
    <row r="165" ht="13.5" spans="1:15">
      <c r="A165" s="121"/>
      <c r="B165" s="121"/>
      <c r="C165" s="8"/>
      <c r="D165" s="122"/>
      <c r="E165" s="122"/>
      <c r="F165" s="121"/>
      <c r="G165" s="121"/>
      <c r="H165" s="121"/>
      <c r="I165" s="121"/>
      <c r="J165" s="121"/>
      <c r="K165" s="50"/>
      <c r="L165" s="121"/>
      <c r="M165" s="121"/>
      <c r="N165" s="127"/>
      <c r="O165" s="127"/>
    </row>
    <row r="166" ht="13.5" spans="1:15">
      <c r="A166" s="121"/>
      <c r="B166" s="121"/>
      <c r="C166" s="8"/>
      <c r="D166" s="122"/>
      <c r="E166" s="122"/>
      <c r="F166" s="121"/>
      <c r="G166" s="121"/>
      <c r="H166" s="121"/>
      <c r="I166" s="121"/>
      <c r="J166" s="121"/>
      <c r="K166" s="50"/>
      <c r="L166" s="121"/>
      <c r="M166" s="121"/>
      <c r="N166" s="127"/>
      <c r="O166" s="127"/>
    </row>
    <row r="167" ht="13.5" spans="1:15">
      <c r="A167" s="121"/>
      <c r="B167" s="121"/>
      <c r="C167" s="8"/>
      <c r="D167" s="122"/>
      <c r="E167" s="122"/>
      <c r="F167" s="121"/>
      <c r="G167" s="121"/>
      <c r="H167" s="121"/>
      <c r="I167" s="121"/>
      <c r="J167" s="121"/>
      <c r="K167" s="50"/>
      <c r="L167" s="121"/>
      <c r="M167" s="121"/>
      <c r="N167" s="127"/>
      <c r="O167" s="127"/>
    </row>
    <row r="168" ht="13.5" spans="1:15">
      <c r="A168" s="121"/>
      <c r="B168" s="121"/>
      <c r="C168" s="8"/>
      <c r="D168" s="122"/>
      <c r="E168" s="122"/>
      <c r="F168" s="121"/>
      <c r="G168" s="121"/>
      <c r="H168" s="121"/>
      <c r="I168" s="121"/>
      <c r="J168" s="121"/>
      <c r="K168" s="50"/>
      <c r="L168" s="121"/>
      <c r="M168" s="121"/>
      <c r="N168" s="127"/>
      <c r="O168" s="127"/>
    </row>
    <row r="169" ht="13.5" spans="1:15">
      <c r="A169" s="121"/>
      <c r="B169" s="121"/>
      <c r="C169" s="8"/>
      <c r="D169" s="122"/>
      <c r="E169" s="122"/>
      <c r="F169" s="121"/>
      <c r="G169" s="121"/>
      <c r="H169" s="121"/>
      <c r="I169" s="121"/>
      <c r="J169" s="121"/>
      <c r="K169" s="50"/>
      <c r="L169" s="121"/>
      <c r="M169" s="121"/>
      <c r="N169" s="127"/>
      <c r="O169" s="127"/>
    </row>
    <row r="170" ht="13.5" spans="1:15">
      <c r="A170" s="121"/>
      <c r="B170" s="121"/>
      <c r="C170" s="8"/>
      <c r="D170" s="122"/>
      <c r="E170" s="122"/>
      <c r="F170" s="121"/>
      <c r="G170" s="121"/>
      <c r="H170" s="121"/>
      <c r="I170" s="121"/>
      <c r="J170" s="121"/>
      <c r="K170" s="50"/>
      <c r="L170" s="121"/>
      <c r="M170" s="121"/>
      <c r="N170" s="127"/>
      <c r="O170" s="127"/>
    </row>
    <row r="171" ht="13.5" spans="1:15">
      <c r="A171" s="121"/>
      <c r="B171" s="121"/>
      <c r="C171" s="8"/>
      <c r="D171" s="122"/>
      <c r="E171" s="122"/>
      <c r="F171" s="121"/>
      <c r="G171" s="121"/>
      <c r="H171" s="121"/>
      <c r="I171" s="121"/>
      <c r="J171" s="121"/>
      <c r="K171" s="50"/>
      <c r="L171" s="121"/>
      <c r="M171" s="121"/>
      <c r="N171" s="127"/>
      <c r="O171" s="127"/>
    </row>
    <row r="172" ht="13.5" spans="1:15">
      <c r="A172" s="121"/>
      <c r="B172" s="121"/>
      <c r="C172" s="8"/>
      <c r="D172" s="122"/>
      <c r="E172" s="122"/>
      <c r="F172" s="121"/>
      <c r="G172" s="121"/>
      <c r="H172" s="121"/>
      <c r="I172" s="121"/>
      <c r="J172" s="121"/>
      <c r="K172" s="50"/>
      <c r="L172" s="121"/>
      <c r="M172" s="121"/>
      <c r="N172" s="127"/>
      <c r="O172" s="127"/>
    </row>
    <row r="173" ht="13.5" spans="1:15">
      <c r="A173" s="121"/>
      <c r="B173" s="121"/>
      <c r="C173" s="8"/>
      <c r="D173" s="122"/>
      <c r="E173" s="122"/>
      <c r="F173" s="121"/>
      <c r="G173" s="121"/>
      <c r="H173" s="121"/>
      <c r="I173" s="121"/>
      <c r="J173" s="121"/>
      <c r="K173" s="50"/>
      <c r="L173" s="121"/>
      <c r="M173" s="121"/>
      <c r="N173" s="127"/>
      <c r="O173" s="127"/>
    </row>
    <row r="174" ht="13.5" spans="1:15">
      <c r="A174" s="121"/>
      <c r="B174" s="121"/>
      <c r="C174" s="8"/>
      <c r="D174" s="122"/>
      <c r="E174" s="122"/>
      <c r="F174" s="121"/>
      <c r="G174" s="121"/>
      <c r="H174" s="121"/>
      <c r="I174" s="121"/>
      <c r="J174" s="121"/>
      <c r="K174" s="50"/>
      <c r="L174" s="121"/>
      <c r="M174" s="121"/>
      <c r="N174" s="127"/>
      <c r="O174" s="127"/>
    </row>
    <row r="175" ht="13.5" spans="1:15">
      <c r="A175" s="121"/>
      <c r="B175" s="121"/>
      <c r="C175" s="8"/>
      <c r="D175" s="122"/>
      <c r="E175" s="122"/>
      <c r="F175" s="121"/>
      <c r="G175" s="121"/>
      <c r="H175" s="121"/>
      <c r="I175" s="121"/>
      <c r="J175" s="121"/>
      <c r="K175" s="50"/>
      <c r="L175" s="121"/>
      <c r="M175" s="121"/>
      <c r="N175" s="127"/>
      <c r="O175" s="127"/>
    </row>
    <row r="176" ht="13.5" spans="1:15">
      <c r="A176" s="121"/>
      <c r="B176" s="121"/>
      <c r="C176" s="8"/>
      <c r="D176" s="122"/>
      <c r="E176" s="122"/>
      <c r="F176" s="121"/>
      <c r="G176" s="121"/>
      <c r="H176" s="121"/>
      <c r="I176" s="121"/>
      <c r="J176" s="121"/>
      <c r="K176" s="50"/>
      <c r="L176" s="121"/>
      <c r="M176" s="121"/>
      <c r="N176" s="127"/>
      <c r="O176" s="127"/>
    </row>
    <row r="177" ht="13.5" spans="1:15">
      <c r="A177" s="121"/>
      <c r="B177" s="121"/>
      <c r="C177" s="8"/>
      <c r="D177" s="122"/>
      <c r="E177" s="122"/>
      <c r="F177" s="121"/>
      <c r="G177" s="121"/>
      <c r="H177" s="121"/>
      <c r="I177" s="121"/>
      <c r="J177" s="121"/>
      <c r="K177" s="50"/>
      <c r="L177" s="121"/>
      <c r="M177" s="121"/>
      <c r="N177" s="127"/>
      <c r="O177" s="127"/>
    </row>
    <row r="178" ht="13.5" spans="1:15">
      <c r="A178" s="121"/>
      <c r="B178" s="121"/>
      <c r="C178" s="8"/>
      <c r="D178" s="122"/>
      <c r="E178" s="122"/>
      <c r="F178" s="121"/>
      <c r="G178" s="121"/>
      <c r="H178" s="121"/>
      <c r="I178" s="121"/>
      <c r="J178" s="121"/>
      <c r="K178" s="50"/>
      <c r="L178" s="121"/>
      <c r="M178" s="121"/>
      <c r="N178" s="127"/>
      <c r="O178" s="127"/>
    </row>
    <row r="179" ht="13.5" spans="1:15">
      <c r="A179" s="121"/>
      <c r="B179" s="121"/>
      <c r="C179" s="8"/>
      <c r="D179" s="122"/>
      <c r="E179" s="122"/>
      <c r="F179" s="121"/>
      <c r="G179" s="121"/>
      <c r="H179" s="121"/>
      <c r="I179" s="121"/>
      <c r="J179" s="121"/>
      <c r="K179" s="50"/>
      <c r="L179" s="121"/>
      <c r="M179" s="121"/>
      <c r="N179" s="127"/>
      <c r="O179" s="127"/>
    </row>
    <row r="180" ht="13.5" spans="1:15">
      <c r="A180" s="121"/>
      <c r="B180" s="121"/>
      <c r="C180" s="8"/>
      <c r="D180" s="122"/>
      <c r="E180" s="122"/>
      <c r="F180" s="121"/>
      <c r="G180" s="121"/>
      <c r="H180" s="121"/>
      <c r="I180" s="121"/>
      <c r="J180" s="121"/>
      <c r="K180" s="50"/>
      <c r="L180" s="121"/>
      <c r="M180" s="121"/>
      <c r="N180" s="127"/>
      <c r="O180" s="127"/>
    </row>
    <row r="181" ht="13.5" spans="1:15">
      <c r="A181" s="121"/>
      <c r="B181" s="121"/>
      <c r="C181" s="8"/>
      <c r="D181" s="122"/>
      <c r="E181" s="122"/>
      <c r="F181" s="121"/>
      <c r="G181" s="121"/>
      <c r="H181" s="121"/>
      <c r="I181" s="121"/>
      <c r="J181" s="121"/>
      <c r="K181" s="50"/>
      <c r="L181" s="121"/>
      <c r="M181" s="121"/>
      <c r="N181" s="127"/>
      <c r="O181" s="127"/>
    </row>
    <row r="182" ht="13.5" spans="1:15">
      <c r="A182" s="121"/>
      <c r="B182" s="121"/>
      <c r="C182" s="8"/>
      <c r="D182" s="122"/>
      <c r="E182" s="122"/>
      <c r="F182" s="121"/>
      <c r="G182" s="121"/>
      <c r="H182" s="121"/>
      <c r="I182" s="121"/>
      <c r="J182" s="121"/>
      <c r="K182" s="50"/>
      <c r="L182" s="121"/>
      <c r="M182" s="121"/>
      <c r="N182" s="127"/>
      <c r="O182" s="127"/>
    </row>
    <row r="183" ht="13.5" spans="1:15">
      <c r="A183" s="121"/>
      <c r="B183" s="121"/>
      <c r="C183" s="8"/>
      <c r="D183" s="122"/>
      <c r="E183" s="122"/>
      <c r="F183" s="121"/>
      <c r="G183" s="121"/>
      <c r="H183" s="121"/>
      <c r="I183" s="121"/>
      <c r="J183" s="121"/>
      <c r="K183" s="50"/>
      <c r="L183" s="121"/>
      <c r="M183" s="121"/>
      <c r="N183" s="127"/>
      <c r="O183" s="127"/>
    </row>
    <row r="184" ht="13.5" spans="1:15">
      <c r="A184" s="121"/>
      <c r="B184" s="121"/>
      <c r="C184" s="8"/>
      <c r="D184" s="122"/>
      <c r="E184" s="122"/>
      <c r="F184" s="121"/>
      <c r="G184" s="121"/>
      <c r="H184" s="121"/>
      <c r="I184" s="121"/>
      <c r="J184" s="121"/>
      <c r="K184" s="50"/>
      <c r="L184" s="121"/>
      <c r="M184" s="121"/>
      <c r="N184" s="127"/>
      <c r="O184" s="127"/>
    </row>
    <row r="185" ht="13.5" spans="1:15">
      <c r="A185" s="121"/>
      <c r="B185" s="121"/>
      <c r="C185" s="8"/>
      <c r="D185" s="122"/>
      <c r="E185" s="122"/>
      <c r="F185" s="121"/>
      <c r="G185" s="121"/>
      <c r="H185" s="121"/>
      <c r="I185" s="121"/>
      <c r="J185" s="121"/>
      <c r="K185" s="50"/>
      <c r="L185" s="121"/>
      <c r="M185" s="121"/>
      <c r="N185" s="127"/>
      <c r="O185" s="127"/>
    </row>
    <row r="186" ht="13.5" spans="1:15">
      <c r="A186" s="121"/>
      <c r="B186" s="121"/>
      <c r="C186" s="8"/>
      <c r="D186" s="122"/>
      <c r="E186" s="122"/>
      <c r="F186" s="121"/>
      <c r="G186" s="121"/>
      <c r="H186" s="121"/>
      <c r="I186" s="121"/>
      <c r="J186" s="121"/>
      <c r="K186" s="50"/>
      <c r="L186" s="121"/>
      <c r="M186" s="121"/>
      <c r="N186" s="127"/>
      <c r="O186" s="127"/>
    </row>
    <row r="187" ht="13.5" spans="1:15">
      <c r="A187" s="121"/>
      <c r="B187" s="121"/>
      <c r="C187" s="8"/>
      <c r="D187" s="122"/>
      <c r="E187" s="122"/>
      <c r="F187" s="121"/>
      <c r="G187" s="121"/>
      <c r="H187" s="121"/>
      <c r="I187" s="121"/>
      <c r="J187" s="121"/>
      <c r="K187" s="50"/>
      <c r="L187" s="121"/>
      <c r="M187" s="121"/>
      <c r="N187" s="127"/>
      <c r="O187" s="127"/>
    </row>
    <row r="188" ht="13.5" spans="1:15">
      <c r="A188" s="121"/>
      <c r="B188" s="121"/>
      <c r="C188" s="8"/>
      <c r="D188" s="122"/>
      <c r="E188" s="122"/>
      <c r="F188" s="121"/>
      <c r="G188" s="121"/>
      <c r="H188" s="121"/>
      <c r="I188" s="121"/>
      <c r="J188" s="121"/>
      <c r="K188" s="50"/>
      <c r="L188" s="121"/>
      <c r="M188" s="121"/>
      <c r="N188" s="127"/>
      <c r="O188" s="127"/>
    </row>
    <row r="189" ht="13.5" spans="1:15">
      <c r="A189" s="121"/>
      <c r="B189" s="121"/>
      <c r="C189" s="8"/>
      <c r="D189" s="122"/>
      <c r="E189" s="122"/>
      <c r="F189" s="121"/>
      <c r="G189" s="121"/>
      <c r="H189" s="121"/>
      <c r="I189" s="121"/>
      <c r="J189" s="121"/>
      <c r="K189" s="50"/>
      <c r="L189" s="121"/>
      <c r="M189" s="121"/>
      <c r="N189" s="127"/>
      <c r="O189" s="127"/>
    </row>
    <row r="190" ht="13.5" spans="1:15">
      <c r="A190" s="121"/>
      <c r="B190" s="121"/>
      <c r="C190" s="8"/>
      <c r="D190" s="122"/>
      <c r="E190" s="122"/>
      <c r="F190" s="121"/>
      <c r="G190" s="121"/>
      <c r="H190" s="121"/>
      <c r="I190" s="121"/>
      <c r="J190" s="121"/>
      <c r="K190" s="50"/>
      <c r="L190" s="121"/>
      <c r="M190" s="121"/>
      <c r="N190" s="127"/>
      <c r="O190" s="127"/>
    </row>
    <row r="191" ht="13.5" spans="1:15">
      <c r="A191" s="121"/>
      <c r="B191" s="121"/>
      <c r="C191" s="8"/>
      <c r="D191" s="122"/>
      <c r="E191" s="122"/>
      <c r="F191" s="121"/>
      <c r="G191" s="121"/>
      <c r="H191" s="121"/>
      <c r="I191" s="121"/>
      <c r="J191" s="121"/>
      <c r="K191" s="50"/>
      <c r="L191" s="121"/>
      <c r="M191" s="121"/>
      <c r="N191" s="127"/>
      <c r="O191" s="127"/>
    </row>
    <row r="192" ht="13.5" spans="1:15">
      <c r="A192" s="121"/>
      <c r="B192" s="121"/>
      <c r="C192" s="8"/>
      <c r="D192" s="122"/>
      <c r="E192" s="122"/>
      <c r="F192" s="121"/>
      <c r="G192" s="121"/>
      <c r="H192" s="121"/>
      <c r="I192" s="121"/>
      <c r="J192" s="121"/>
      <c r="K192" s="50"/>
      <c r="L192" s="121"/>
      <c r="M192" s="121"/>
      <c r="N192" s="127"/>
      <c r="O192" s="127"/>
    </row>
    <row r="193" ht="13.5" spans="1:15">
      <c r="A193" s="121"/>
      <c r="B193" s="121"/>
      <c r="C193" s="8"/>
      <c r="D193" s="122"/>
      <c r="E193" s="122"/>
      <c r="F193" s="121"/>
      <c r="G193" s="121"/>
      <c r="H193" s="121"/>
      <c r="I193" s="121"/>
      <c r="J193" s="121"/>
      <c r="K193" s="50"/>
      <c r="L193" s="121"/>
      <c r="M193" s="121"/>
      <c r="N193" s="127"/>
      <c r="O193" s="127"/>
    </row>
    <row r="194" ht="13.5" spans="1:15">
      <c r="A194" s="121"/>
      <c r="B194" s="121"/>
      <c r="C194" s="8"/>
      <c r="D194" s="122"/>
      <c r="E194" s="122"/>
      <c r="F194" s="121"/>
      <c r="G194" s="121"/>
      <c r="H194" s="121"/>
      <c r="I194" s="121"/>
      <c r="J194" s="121"/>
      <c r="K194" s="50"/>
      <c r="L194" s="121"/>
      <c r="M194" s="121"/>
      <c r="N194" s="127"/>
      <c r="O194" s="127"/>
    </row>
    <row r="195" ht="13.5" spans="1:15">
      <c r="A195" s="121"/>
      <c r="B195" s="121"/>
      <c r="C195" s="8"/>
      <c r="D195" s="122"/>
      <c r="E195" s="122"/>
      <c r="F195" s="121"/>
      <c r="G195" s="121"/>
      <c r="H195" s="121"/>
      <c r="I195" s="121"/>
      <c r="J195" s="121"/>
      <c r="K195" s="50"/>
      <c r="L195" s="121"/>
      <c r="M195" s="121"/>
      <c r="N195" s="127"/>
      <c r="O195" s="127"/>
    </row>
    <row r="196" ht="13.5" spans="1:15">
      <c r="A196" s="121"/>
      <c r="B196" s="121"/>
      <c r="C196" s="8"/>
      <c r="D196" s="122"/>
      <c r="E196" s="122"/>
      <c r="F196" s="121"/>
      <c r="G196" s="121"/>
      <c r="H196" s="121"/>
      <c r="I196" s="121"/>
      <c r="J196" s="121"/>
      <c r="K196" s="50"/>
      <c r="L196" s="121"/>
      <c r="M196" s="121"/>
      <c r="N196" s="127"/>
      <c r="O196" s="127"/>
    </row>
    <row r="197" ht="13.5" spans="1:15">
      <c r="A197" s="121"/>
      <c r="B197" s="121"/>
      <c r="C197" s="8"/>
      <c r="D197" s="122"/>
      <c r="E197" s="122"/>
      <c r="F197" s="121"/>
      <c r="G197" s="121"/>
      <c r="H197" s="121"/>
      <c r="I197" s="121"/>
      <c r="J197" s="121"/>
      <c r="K197" s="50"/>
      <c r="L197" s="121"/>
      <c r="M197" s="121"/>
      <c r="N197" s="127"/>
      <c r="O197" s="127"/>
    </row>
    <row r="198" ht="13.5" spans="1:15">
      <c r="A198" s="121"/>
      <c r="B198" s="121"/>
      <c r="C198" s="8"/>
      <c r="D198" s="122"/>
      <c r="E198" s="122"/>
      <c r="F198" s="121"/>
      <c r="G198" s="121"/>
      <c r="H198" s="121"/>
      <c r="I198" s="121"/>
      <c r="J198" s="121"/>
      <c r="K198" s="50"/>
      <c r="L198" s="121"/>
      <c r="M198" s="121"/>
      <c r="N198" s="127"/>
      <c r="O198" s="127"/>
    </row>
    <row r="199" ht="13.5" spans="1:15">
      <c r="A199" s="121"/>
      <c r="B199" s="121"/>
      <c r="C199" s="8"/>
      <c r="D199" s="122"/>
      <c r="E199" s="122"/>
      <c r="F199" s="121"/>
      <c r="G199" s="121"/>
      <c r="H199" s="121"/>
      <c r="I199" s="121"/>
      <c r="J199" s="121"/>
      <c r="K199" s="50"/>
      <c r="L199" s="121"/>
      <c r="M199" s="121"/>
      <c r="N199" s="127"/>
      <c r="O199" s="127"/>
    </row>
    <row r="200" ht="13.5" spans="1:15">
      <c r="A200" s="121"/>
      <c r="B200" s="121"/>
      <c r="C200" s="8"/>
      <c r="D200" s="122"/>
      <c r="E200" s="122"/>
      <c r="F200" s="121"/>
      <c r="G200" s="121"/>
      <c r="H200" s="121"/>
      <c r="I200" s="121"/>
      <c r="J200" s="121"/>
      <c r="K200" s="50"/>
      <c r="L200" s="121"/>
      <c r="M200" s="121"/>
      <c r="N200" s="127"/>
      <c r="O200" s="127"/>
    </row>
    <row r="201" ht="13.5" spans="1:15">
      <c r="A201" s="121"/>
      <c r="B201" s="121"/>
      <c r="C201" s="8"/>
      <c r="D201" s="122"/>
      <c r="E201" s="122"/>
      <c r="F201" s="121"/>
      <c r="G201" s="121"/>
      <c r="H201" s="121"/>
      <c r="I201" s="121"/>
      <c r="J201" s="121"/>
      <c r="K201" s="50"/>
      <c r="L201" s="121"/>
      <c r="M201" s="121"/>
      <c r="N201" s="127"/>
      <c r="O201" s="127"/>
    </row>
    <row r="202" ht="13.5" spans="1:15">
      <c r="A202" s="121"/>
      <c r="B202" s="121"/>
      <c r="C202" s="8"/>
      <c r="D202" s="122"/>
      <c r="E202" s="122"/>
      <c r="F202" s="121"/>
      <c r="G202" s="121"/>
      <c r="H202" s="121"/>
      <c r="I202" s="121"/>
      <c r="J202" s="121"/>
      <c r="K202" s="50"/>
      <c r="L202" s="121"/>
      <c r="M202" s="121"/>
      <c r="N202" s="127"/>
      <c r="O202" s="127"/>
    </row>
  </sheetData>
  <mergeCells count="40">
    <mergeCell ref="A1:M1"/>
    <mergeCell ref="A2:E2"/>
    <mergeCell ref="A30:E30"/>
    <mergeCell ref="A33:E33"/>
    <mergeCell ref="A42:E42"/>
    <mergeCell ref="A52:E52"/>
    <mergeCell ref="B112:E112"/>
    <mergeCell ref="C123:E123"/>
    <mergeCell ref="C140:E140"/>
    <mergeCell ref="A141:E141"/>
    <mergeCell ref="A142:C142"/>
    <mergeCell ref="D142:M142"/>
    <mergeCell ref="A4:A29"/>
    <mergeCell ref="A31:A32"/>
    <mergeCell ref="A34:A41"/>
    <mergeCell ref="A43:A51"/>
    <mergeCell ref="A53:A111"/>
    <mergeCell ref="A113:A140"/>
    <mergeCell ref="B4:B29"/>
    <mergeCell ref="B31:B32"/>
    <mergeCell ref="B34:B41"/>
    <mergeCell ref="B43:B51"/>
    <mergeCell ref="B53:B63"/>
    <mergeCell ref="B64:B73"/>
    <mergeCell ref="B74:B93"/>
    <mergeCell ref="B94:B111"/>
    <mergeCell ref="B113:B123"/>
    <mergeCell ref="B124:B140"/>
    <mergeCell ref="M53:M58"/>
    <mergeCell ref="M59:M63"/>
    <mergeCell ref="M64:M73"/>
    <mergeCell ref="M74:M83"/>
    <mergeCell ref="M84:M93"/>
    <mergeCell ref="M94:M101"/>
    <mergeCell ref="M102:M111"/>
    <mergeCell ref="M127:M129"/>
    <mergeCell ref="M130:M131"/>
    <mergeCell ref="M132:M134"/>
    <mergeCell ref="M135:M137"/>
    <mergeCell ref="M138:M139"/>
  </mergeCells>
  <pageMargins left="0.708661417322835" right="0.708661417322835" top="0.748031496062992" bottom="0.748031496062992" header="0.31496062992126" footer="0.31496062992126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教学运行计划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lenovo</cp:lastModifiedBy>
  <dcterms:created xsi:type="dcterms:W3CDTF">2022-06-17T01:36:00Z</dcterms:created>
  <cp:lastPrinted>2022-06-22T01:57:00Z</cp:lastPrinted>
  <dcterms:modified xsi:type="dcterms:W3CDTF">2023-10-26T01:45:24Z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2C2454DCAED9428D9D1CFC6B6BF128DA</vt:lpwstr>
  </property>
  <property fmtid="{D5CDD505-2E9C-101B-9397-08002B2CF9AE}" pid="3" name="KSOProductBuildVer">
    <vt:lpwstr>2052-12.1.0.15404</vt:lpwstr>
  </property>
</Properties>
</file>